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rasa.ruliene\Desktop\PIRKIMAI 2025 M\ĮAT\Pramoniniai virtuvės įrenginiai\Pirkimo dokumentai\"/>
    </mc:Choice>
  </mc:AlternateContent>
  <bookViews>
    <workbookView xWindow="-120" yWindow="-120" windowWidth="29040" windowHeight="15996"/>
  </bookViews>
  <sheets>
    <sheet name="Lapas1" sheetId="1" r:id="rId1"/>
  </sheets>
  <calcPr calcId="162913"/>
</workbook>
</file>

<file path=xl/calcChain.xml><?xml version="1.0" encoding="utf-8"?>
<calcChain xmlns="http://schemas.openxmlformats.org/spreadsheetml/2006/main">
  <c r="G62" i="1" l="1"/>
  <c r="G63" i="1"/>
  <c r="H63" i="1"/>
  <c r="H62" i="1"/>
  <c r="H57" i="1"/>
  <c r="G57" i="1"/>
  <c r="H64" i="1" l="1"/>
  <c r="H58" i="1"/>
  <c r="H59" i="1" s="1"/>
  <c r="H60" i="1" s="1"/>
  <c r="H65" i="1" l="1"/>
  <c r="H66" i="1" s="1"/>
  <c r="H52" i="1"/>
  <c r="H53" i="1" s="1"/>
  <c r="G52" i="1"/>
  <c r="H47" i="1"/>
  <c r="G47" i="1"/>
  <c r="H42" i="1"/>
  <c r="G42" i="1"/>
  <c r="H54" i="1" l="1"/>
  <c r="H55" i="1" s="1"/>
  <c r="H43" i="1"/>
  <c r="H48" i="1"/>
  <c r="H37" i="1"/>
  <c r="G37" i="1"/>
  <c r="H49" i="1" l="1"/>
  <c r="H50" i="1" s="1"/>
  <c r="H38" i="1"/>
  <c r="H44" i="1"/>
  <c r="H45" i="1" s="1"/>
  <c r="H39" i="1" l="1"/>
  <c r="H40" i="1" s="1"/>
</calcChain>
</file>

<file path=xl/sharedStrings.xml><?xml version="1.0" encoding="utf-8"?>
<sst xmlns="http://schemas.openxmlformats.org/spreadsheetml/2006/main" count="114" uniqueCount="103">
  <si>
    <t>Eil. Nr.</t>
  </si>
  <si>
    <t>vnt.</t>
  </si>
  <si>
    <t xml:space="preserve">vnt. </t>
  </si>
  <si>
    <t>Paslaugos pavadinimas</t>
  </si>
  <si>
    <t>1.1</t>
  </si>
  <si>
    <t>(Adresatas (perkančioji organizacija))</t>
  </si>
  <si>
    <t>(Sudarymo vieta)</t>
  </si>
  <si>
    <t>Pildoma, jei tiekėjas ketina pasitelkti subtiekėją (-us)</t>
  </si>
  <si>
    <t>1. Šiuo pasiūlymu pažymime, kad sutinkame su visomis pirkimo sąlygomis, nustatytomis:</t>
  </si>
  <si>
    <t xml:space="preserve">Lietuvos kariuomenės Logistikos valdybos Įgulų aptarnavimo tarnyba </t>
  </si>
  <si>
    <t>_____________ Nr.______</t>
  </si>
  <si>
    <t>(Data)</t>
  </si>
  <si>
    <t>Kartu su pasiūlymu pateikiami šie dokumentai:</t>
  </si>
  <si>
    <t xml:space="preserve">Eil. Nr. </t>
  </si>
  <si>
    <t>Pateiktų dokumentų pavadinimas</t>
  </si>
  <si>
    <t>Dokumento puslapių skaičius</t>
  </si>
  <si>
    <t>Pateikto dokumento pavadinimas (rekomenduojama pavadinime vartoti žodį „Konfidencialu")</t>
  </si>
  <si>
    <t>(parašas)</t>
  </si>
  <si>
    <t xml:space="preserve">(Vardas ir pavardė) </t>
  </si>
  <si>
    <r>
      <t xml:space="preserve">Ši  pasiūlyme  nurodyta informacija konfidenciali </t>
    </r>
    <r>
      <rPr>
        <i/>
        <sz val="12"/>
        <color indexed="8"/>
        <rFont val="Times New Roman"/>
        <family val="1"/>
        <charset val="186"/>
      </rPr>
      <t>/perkančioji organizacija šios informacijos negali atskleisti tretiesiems asmenims/:</t>
    </r>
  </si>
  <si>
    <t xml:space="preserve">PASIŪLYMAS </t>
  </si>
  <si>
    <t>(Tiekėjo pavadinimas)</t>
  </si>
  <si>
    <t>Mes siūlome šias prekes:</t>
  </si>
  <si>
    <t>(Tiekėjo arba jo įgalioto asmens pareigų pavadinimas)</t>
  </si>
  <si>
    <t xml:space="preserve"> Mato vnt.</t>
  </si>
  <si>
    <t>PVM 21 %</t>
  </si>
  <si>
    <t>Tiekėjas kainą privalo įrašyti į 6 stulpelį (mato vieneto kaina be PVM turi būti pateikiama  nurodant ne daugiau kaip 2 skaičius po kablelio, kiti stulpeliai (7 ir 8) bus paskaičiuoti automatiškai. Tiekėjui draudžiama modifikuoti  lentelę (formatuoti langelius, keisti formules ir pan.) .</t>
  </si>
  <si>
    <t>(Pildyti tik lentelės 6 stulpelį, po kablelio nurodant du skaičius)</t>
  </si>
  <si>
    <t>2.1</t>
  </si>
  <si>
    <t>3.1</t>
  </si>
  <si>
    <t>4.1</t>
  </si>
  <si>
    <t>Tiekėjas kartu su pasiūlymu pateikia:</t>
  </si>
  <si>
    <t>Tiekėjo kodas (-ai):</t>
  </si>
  <si>
    <r>
      <t xml:space="preserve">Tiekėjo pavadinimas </t>
    </r>
    <r>
      <rPr>
        <i/>
        <sz val="12"/>
        <color indexed="8"/>
        <rFont val="Times New Roman"/>
        <family val="1"/>
        <charset val="186"/>
      </rPr>
      <t xml:space="preserve"> /Jeigu dalyvauja tiekėjų grupė, surašomi visi dalyvių pavadinima:</t>
    </r>
  </si>
  <si>
    <t>Tiekėjo PVM mokėtojo kodas (-ai):</t>
  </si>
  <si>
    <t>Asmens atsakingo už pasiūlymą telefono numeris, el.pašto adresas:</t>
  </si>
  <si>
    <t>Tiekėjo, laimėjimo atveju, pasirašančio sutartį asmens vardas, pavardė, pareigos:</t>
  </si>
  <si>
    <t>Tiekėjo, laimėjimo atveju, už sutarties vykdymą atsakingo asmens vardas, pavardė, telefono numeris, elektroninio pašto adresas:</t>
  </si>
  <si>
    <t>Subtiekėjo (-ų) pavadinimas (-ai):</t>
  </si>
  <si>
    <t>Subtiekėjo (-ų) adresas (-ai):</t>
  </si>
  <si>
    <t>Įsipareigojimų dalis (procentais), kuriai ketinama pasitelkti subtiekėją (-us):</t>
  </si>
  <si>
    <t>2. Patvirtiname, kad informacija ir duomenys, pateikti pasiūlyme, yra teisingi ir apima viską, ko reikia tinkamam sutarties įvykdymui.</t>
  </si>
  <si>
    <r>
      <t>T</t>
    </r>
    <r>
      <rPr>
        <sz val="12"/>
        <rFont val="Times New Roman"/>
        <family val="1"/>
        <charset val="186"/>
      </rPr>
      <t>ie</t>
    </r>
    <r>
      <rPr>
        <sz val="12"/>
        <color indexed="8"/>
        <rFont val="Times New Roman"/>
        <family val="1"/>
        <charset val="186"/>
      </rPr>
      <t>kėjo adresas (-ai):</t>
    </r>
  </si>
  <si>
    <r>
      <t>T</t>
    </r>
    <r>
      <rPr>
        <sz val="12"/>
        <rFont val="Times New Roman"/>
        <family val="1"/>
        <charset val="186"/>
      </rPr>
      <t>ie</t>
    </r>
    <r>
      <rPr>
        <sz val="12"/>
        <color indexed="8"/>
        <rFont val="Times New Roman"/>
        <family val="1"/>
        <charset val="186"/>
      </rPr>
      <t xml:space="preserve">kėjo banko rekvizitai/ </t>
    </r>
    <r>
      <rPr>
        <i/>
        <sz val="12"/>
        <color indexed="8"/>
        <rFont val="Times New Roman"/>
        <family val="1"/>
        <charset val="186"/>
      </rPr>
      <t>Jeigu dalyvauja tiekėjų grupė, surašomi visų dalyvių banko rekvizitai:</t>
    </r>
  </si>
  <si>
    <t xml:space="preserve"> Kiekis</t>
  </si>
  <si>
    <t>Mato vnt. kaina EUR be PVM**</t>
  </si>
  <si>
    <t>Mato vnt. kaina EUR su PVM</t>
  </si>
  <si>
    <r>
      <t>Pasiūlymo kaina EUR be PVM</t>
    </r>
    <r>
      <rPr>
        <i/>
        <sz val="12"/>
        <rFont val="Times New Roman"/>
        <family val="1"/>
        <charset val="186"/>
      </rPr>
      <t xml:space="preserve"> (8=4x6)</t>
    </r>
  </si>
  <si>
    <t xml:space="preserve">* Nurodoma maksimali mato vnt. kaina, kurią Perkančioji organizacija gali mokėti už prekę. Jeigu tiekėjo pasiūlyta kaina viršija nurodytą maksimalią kainą, toks tiekėjo pasiūlymas atmetamas dėl per didelės, Perkančiajai organizacijai nepriimtinos kainos.
</t>
  </si>
  <si>
    <t>INDŲ PLOVIMO ĮRANGA</t>
  </si>
  <si>
    <t>Pobarinė indaplovė</t>
  </si>
  <si>
    <t>ŠILUMINIAI ĮRENGINIAI</t>
  </si>
  <si>
    <t>5.1</t>
  </si>
  <si>
    <t>Gastronominių produktų pjaustyklė</t>
  </si>
  <si>
    <t>6.1</t>
  </si>
  <si>
    <t>6.2</t>
  </si>
  <si>
    <t>Tais atvejais, kai pagal galiojančius teisės aktus tiekėjui nereikia mokėti PVM, jis lentelės 7 skiltyje taiko 0  % tarifą ir nurodo priežastis, dėl kurių PVM nemokamas_____________________________________________________________________.</t>
  </si>
  <si>
    <t>1.1. Skelbiamos apklausos sąlygose</t>
  </si>
  <si>
    <t>1.2. kituose pirkimo dokumentuose (jų paaiškinimuose, papildymuose).</t>
  </si>
  <si>
    <t>3. Pasiūlymas galioja iki termino, nustatyto pirkimo dokumentuose.</t>
  </si>
  <si>
    <t>2) prekėms, kurios turi atitikti CE galiojančius standartus,  pateikti CE atitikties sertifikatų kopijas arba lygiaverčius galiojančius standartus.</t>
  </si>
  <si>
    <t>1 pirkimo dalis</t>
  </si>
  <si>
    <t>INDUKCINĖS VIRYKLĖS</t>
  </si>
  <si>
    <t>Indukcinė viryklė 4-ių kaitviečių</t>
  </si>
  <si>
    <t>Maksimali mato vnt. kaina EUR be PVM*</t>
  </si>
  <si>
    <t>1 pirkimo dalies pasiūlymo kaina Eur be PVM</t>
  </si>
  <si>
    <t xml:space="preserve"> 1 pirkimo dalies pasiūlymo kaina su PVM</t>
  </si>
  <si>
    <t>2 pirkimo dalis</t>
  </si>
  <si>
    <t>KEPTUVĖS, KEPIMO PLOKŠTUMOS</t>
  </si>
  <si>
    <t>Keptuvė - kepimo plokštuma su stovu</t>
  </si>
  <si>
    <t>2 pirkimo dalies pasiūlymo kaina Eur be PVM</t>
  </si>
  <si>
    <t>2 pirkimo dalies pasiūlymo kaina su PVM</t>
  </si>
  <si>
    <t>3 pirkimo dalis</t>
  </si>
  <si>
    <t>3 pirkimo dalies pasiūlymo kaina Eur be PVM</t>
  </si>
  <si>
    <t>3 pirkimo dalies pasiūlymo kaina su PVM</t>
  </si>
  <si>
    <t>4 pirkimo dalis</t>
  </si>
  <si>
    <t>PJAUSTYKLĖS</t>
  </si>
  <si>
    <t>4 pirkimo dalies pasiūlymo kaina Eur be PVM</t>
  </si>
  <si>
    <t>4 pirkimo dalies pasiūlymo kaina su PVM</t>
  </si>
  <si>
    <t>5 pirkimo dalis</t>
  </si>
  <si>
    <t>MĖSMALĖS</t>
  </si>
  <si>
    <t>Elektrinė mėsmalė</t>
  </si>
  <si>
    <t>6 pirkimo dalis</t>
  </si>
  <si>
    <t>Skrudintuvas - tosteris</t>
  </si>
  <si>
    <t>Kontaktinis keptuvas</t>
  </si>
  <si>
    <t>6 pirkimo dalies pasiūlymo kaina Eur be PVM</t>
  </si>
  <si>
    <t>5 pirkimo dalies pasiūlymo kaina Eur be PVM</t>
  </si>
  <si>
    <t>5 pirkimo dalies pasiūlymo kaina su PVM</t>
  </si>
  <si>
    <t>Bendra  6 pirkimo dalies pasiūlymo kaina su PVM</t>
  </si>
  <si>
    <t>Pastabos:
1. Dalyvis, nurodantis konfidencialią informaciją, privalo vadovautis Viešųjų pirkimų įstatymo 20 straipsnio 2 dalimi.
2. Dalyvis pilnai atsako už tai, kad jo pateiktame pasiūlyme nurodyta konfidenciali (neskelbtina) arba komercinę (gamybinę) paslaptį turinti informacija nepažeidžia Viešųjų pirkimų įstatyme įtvirtintų skaidrumo principų, draudžiančių nepagrįstai riboti teisę susipažinti su nekonfidencialia viešojo pirkimo informacija.
3. Jei dalyvis šios lentelės neužpildo ir (ar) failo (bylos) pavadinime nenurodo „konfidencialu“, perkančioji organizacija laiko, kad jo pateiktame pasiūlyme nėra konfidencialios informacijos.</t>
  </si>
  <si>
    <t>Pastabos</t>
  </si>
  <si>
    <t>Priedas. ,,Pasiūlymo forma"</t>
  </si>
  <si>
    <t xml:space="preserve">DĖL  PRAMONINIŲ VIRTUVĖS ĮRENGINIŲ PIRKIMO </t>
  </si>
  <si>
    <t>** Į mato vieneto kainą  turi būti įskaityti visi mokesčiai ir visos kitos tiekėjo išlaidos (atvežimas, iškrovimas, sumontavimas ir kitos)</t>
  </si>
  <si>
    <r>
      <rPr>
        <b/>
        <sz val="12"/>
        <rFont val="Times New Roman"/>
        <family val="1"/>
        <charset val="186"/>
      </rPr>
      <t>Tiekėjas patvirtina</t>
    </r>
    <r>
      <rPr>
        <sz val="12"/>
        <rFont val="Times New Roman"/>
        <family val="1"/>
        <charset val="186"/>
      </rPr>
      <t>,  kad susipažinęs ir sutinka su perkančiosios organizacijos pateiktomis sutarties sąlygomis (pirkimo sąlygų priedas ,,Sutarties projektas"), kurios bus perkeltos į pirkimo sutartį be esminių pakeitimų, bei užtikrina, kad prekės atitiks techninėse specifikacijose (pagal pirkimo dalis) nustatytus reikalavimus.</t>
    </r>
  </si>
  <si>
    <t>Jungtinės veiklos sutarties kopija (jeigu pasiūlymą teikia tiekėjų grupė)</t>
  </si>
  <si>
    <t>Tiekėjo deklaracija dėl pašalinimo pagrindų</t>
  </si>
  <si>
    <t>Tiekėjo deklaracija dėl atitikimo nacionalinio saugumo reikalavimams</t>
  </si>
  <si>
    <t xml:space="preserve">Pasiūlymo formos priedėlis </t>
  </si>
  <si>
    <t>Deklaracija dėl atitikties aplinkos apsaugos kriterijams</t>
  </si>
  <si>
    <t>Įgaliojimas pateikti pasiūlymą (jeigu pasiūlymą pateikia ne tiekėjo vadovas)</t>
  </si>
  <si>
    <t>1) užpidytą Pasiūlymo formos priedėlį "Siūlomų pramoninių virtuvės įrenginių atitikties techninės specifikacijos reikalavimams deklaracija", bei nurodytų reikalavimų atitikimą patvirtinančius prekės gamintojo dokumentus lietuvių kalba (techninę dokumentaciją, brošiūras, kuriose būtų pateikti prekių techniniai parametrai).</t>
  </si>
  <si>
    <t>Kiti dokumentai ir informacija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</si>
</sst>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0.00\ &quot;€&quot;;[Red]\-#,##0.00\ &quot;€&quot;"/>
    <numFmt numFmtId="43" formatCode="_-* #,##0.00_-;\-* #,##0.00_-;_-* &quot;-&quot;??_-;_-@_-"/>
    <numFmt numFmtId="164" formatCode="0.00;[Red]0.00"/>
    <numFmt numFmtId="165" formatCode="#,##0.00;[Red]#,##0.00"/>
  </numFmts>
  <fonts count="28" x14ac:knownFonts="1">
    <font>
      <sz val="11"/>
      <color theme="1"/>
      <name val="Calibri"/>
      <family val="2"/>
      <charset val="186"/>
      <scheme val="minor"/>
    </font>
    <font>
      <sz val="12"/>
      <color theme="1"/>
      <name val="Times New Roman"/>
      <family val="1"/>
      <charset val="186"/>
    </font>
    <font>
      <b/>
      <sz val="12"/>
      <color theme="1"/>
      <name val="Times New Roman"/>
      <family val="1"/>
      <charset val="186"/>
    </font>
    <font>
      <sz val="11"/>
      <color theme="1"/>
      <name val="Times New Roman"/>
      <family val="1"/>
      <charset val="186"/>
    </font>
    <font>
      <sz val="11"/>
      <color indexed="8"/>
      <name val="Calibri"/>
      <family val="2"/>
    </font>
    <font>
      <b/>
      <sz val="11"/>
      <color theme="1"/>
      <name val="Calibri"/>
      <family val="2"/>
      <charset val="186"/>
      <scheme val="minor"/>
    </font>
    <font>
      <sz val="10"/>
      <color indexed="8"/>
      <name val="Times New Roman"/>
      <family val="1"/>
      <charset val="186"/>
    </font>
    <font>
      <sz val="10"/>
      <name val="Times New Roman"/>
      <family val="1"/>
      <charset val="186"/>
    </font>
    <font>
      <sz val="12"/>
      <color theme="1"/>
      <name val="Calibri"/>
      <family val="2"/>
      <charset val="186"/>
      <scheme val="minor"/>
    </font>
    <font>
      <sz val="12"/>
      <color indexed="8"/>
      <name val="Times New Roman"/>
      <family val="1"/>
      <charset val="186"/>
    </font>
    <font>
      <i/>
      <sz val="12"/>
      <color indexed="8"/>
      <name val="Times New Roman"/>
      <family val="1"/>
      <charset val="186"/>
    </font>
    <font>
      <sz val="12"/>
      <name val="Times New Roman"/>
      <family val="1"/>
      <charset val="186"/>
    </font>
    <font>
      <b/>
      <sz val="12"/>
      <color rgb="FFFF0000"/>
      <name val="Times New Roman"/>
      <family val="1"/>
      <charset val="186"/>
    </font>
    <font>
      <b/>
      <sz val="11"/>
      <color rgb="FFFF0000"/>
      <name val="Calibri"/>
      <family val="2"/>
      <charset val="186"/>
      <scheme val="minor"/>
    </font>
    <font>
      <sz val="12"/>
      <color rgb="FFFF0000"/>
      <name val="Times New Roman"/>
      <family val="1"/>
      <charset val="186"/>
    </font>
    <font>
      <b/>
      <sz val="12"/>
      <name val="Times New Roman"/>
      <family val="1"/>
      <charset val="186"/>
    </font>
    <font>
      <b/>
      <sz val="11"/>
      <name val="Calibri"/>
      <family val="2"/>
      <charset val="186"/>
      <scheme val="minor"/>
    </font>
    <font>
      <i/>
      <sz val="12"/>
      <name val="Times New Roman"/>
      <family val="1"/>
      <charset val="186"/>
    </font>
    <font>
      <u/>
      <sz val="12"/>
      <color rgb="FFFF0000"/>
      <name val="Times New Roman"/>
      <family val="1"/>
      <charset val="186"/>
    </font>
    <font>
      <sz val="12"/>
      <color theme="1"/>
      <name val="Times New Roman"/>
      <family val="1"/>
    </font>
    <font>
      <b/>
      <sz val="11"/>
      <color rgb="FFFF0000"/>
      <name val="Times New Roman"/>
      <family val="1"/>
      <charset val="186"/>
    </font>
    <font>
      <sz val="11"/>
      <color rgb="FF00B050"/>
      <name val="Times New Roman"/>
      <family val="1"/>
      <charset val="186"/>
    </font>
    <font>
      <sz val="11"/>
      <color rgb="FFFF0000"/>
      <name val="Times New Roman"/>
      <family val="1"/>
      <charset val="186"/>
    </font>
    <font>
      <b/>
      <u/>
      <sz val="12"/>
      <name val="Times New Roman"/>
      <family val="1"/>
      <charset val="186"/>
    </font>
    <font>
      <sz val="10"/>
      <color rgb="FFFF0000"/>
      <name val="Times New Roman"/>
      <family val="1"/>
      <charset val="186"/>
    </font>
    <font>
      <sz val="11"/>
      <name val="Calibri"/>
      <family val="2"/>
      <charset val="186"/>
      <scheme val="minor"/>
    </font>
    <font>
      <sz val="11"/>
      <color theme="1"/>
      <name val="Calibri"/>
      <family val="2"/>
      <charset val="186"/>
      <scheme val="minor"/>
    </font>
    <font>
      <sz val="11"/>
      <name val="Times New Roman"/>
      <family val="1"/>
      <charset val="186"/>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4" fillId="0" borderId="0"/>
    <xf numFmtId="43" fontId="26" fillId="0" borderId="0" applyFont="0" applyFill="0" applyBorder="0" applyAlignment="0" applyProtection="0"/>
  </cellStyleXfs>
  <cellXfs count="175">
    <xf numFmtId="0" fontId="0" fillId="0" borderId="0" xfId="0"/>
    <xf numFmtId="0" fontId="1" fillId="0" borderId="0" xfId="0" applyFont="1"/>
    <xf numFmtId="0" fontId="3" fillId="0" borderId="0" xfId="0" applyFont="1" applyAlignment="1">
      <alignment horizontal="center"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0" fontId="1" fillId="0" borderId="0" xfId="0" applyFont="1" applyAlignment="1">
      <alignment horizontal="center"/>
    </xf>
    <xf numFmtId="0" fontId="7" fillId="0" borderId="0" xfId="0" applyFont="1"/>
    <xf numFmtId="0" fontId="7" fillId="0" borderId="0" xfId="0" applyFont="1" applyAlignment="1">
      <alignment horizontal="left"/>
    </xf>
    <xf numFmtId="0" fontId="1" fillId="2" borderId="0" xfId="0" applyFont="1" applyFill="1"/>
    <xf numFmtId="0" fontId="1" fillId="2" borderId="6" xfId="0" applyFont="1" applyFill="1" applyBorder="1"/>
    <xf numFmtId="0" fontId="2" fillId="2" borderId="0" xfId="0" applyFont="1" applyFill="1" applyAlignment="1">
      <alignment wrapText="1"/>
    </xf>
    <xf numFmtId="0" fontId="2" fillId="2" borderId="0" xfId="0" applyFont="1" applyFill="1" applyAlignment="1">
      <alignment horizontal="center" wrapText="1"/>
    </xf>
    <xf numFmtId="0" fontId="1" fillId="3" borderId="0" xfId="0" applyFont="1" applyFill="1"/>
    <xf numFmtId="0" fontId="1" fillId="3" borderId="0" xfId="0" applyFont="1" applyFill="1" applyAlignment="1">
      <alignment horizontal="center"/>
    </xf>
    <xf numFmtId="0" fontId="9" fillId="3" borderId="0" xfId="1" applyFont="1" applyFill="1" applyAlignment="1">
      <alignment horizontal="center"/>
    </xf>
    <xf numFmtId="0" fontId="9" fillId="3" borderId="1" xfId="1" applyFont="1" applyFill="1" applyBorder="1" applyAlignment="1">
      <alignment horizontal="center" vertical="center" wrapText="1"/>
    </xf>
    <xf numFmtId="0" fontId="9" fillId="3" borderId="1" xfId="0" applyFont="1" applyFill="1" applyBorder="1" applyAlignment="1" applyProtection="1">
      <alignment horizontal="center" vertical="center" wrapText="1"/>
      <protection locked="0"/>
    </xf>
    <xf numFmtId="0" fontId="9" fillId="3" borderId="7" xfId="1" applyFont="1" applyFill="1" applyBorder="1" applyAlignment="1">
      <alignment horizontal="center" vertical="center" wrapText="1"/>
    </xf>
    <xf numFmtId="0" fontId="6" fillId="3" borderId="2" xfId="1" applyFont="1" applyFill="1" applyBorder="1" applyAlignment="1" applyProtection="1">
      <alignment horizontal="left" vertical="center" wrapText="1"/>
      <protection locked="0"/>
    </xf>
    <xf numFmtId="0" fontId="6" fillId="3" borderId="5" xfId="1" applyFont="1" applyFill="1" applyBorder="1" applyAlignment="1" applyProtection="1">
      <alignment horizontal="left" vertical="center" wrapText="1"/>
      <protection locked="0"/>
    </xf>
    <xf numFmtId="0" fontId="6" fillId="3" borderId="3" xfId="1" applyFont="1" applyFill="1" applyBorder="1" applyAlignment="1" applyProtection="1">
      <alignment horizontal="left" vertical="center" wrapText="1"/>
      <protection locked="0"/>
    </xf>
    <xf numFmtId="0" fontId="15" fillId="3" borderId="2" xfId="1" applyFont="1" applyFill="1" applyBorder="1" applyAlignment="1">
      <alignment horizontal="left" vertical="center" wrapText="1"/>
    </xf>
    <xf numFmtId="0" fontId="16" fillId="3" borderId="5"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9" fillId="2" borderId="5" xfId="1" applyFont="1" applyFill="1" applyBorder="1" applyAlignment="1">
      <alignment horizontal="left" vertical="center" wrapText="1"/>
    </xf>
    <xf numFmtId="0" fontId="14" fillId="3" borderId="3" xfId="0" applyFont="1" applyFill="1" applyBorder="1" applyAlignment="1" applyProtection="1">
      <alignment vertical="center" wrapText="1"/>
      <protection locked="0"/>
    </xf>
    <xf numFmtId="0" fontId="11" fillId="3" borderId="3" xfId="0" applyFont="1" applyFill="1" applyBorder="1" applyAlignment="1" applyProtection="1">
      <alignment vertical="center" wrapText="1"/>
      <protection locked="0"/>
    </xf>
    <xf numFmtId="0" fontId="1" fillId="0" borderId="0" xfId="0" applyFont="1" applyAlignment="1">
      <alignment horizontal="right"/>
    </xf>
    <xf numFmtId="49" fontId="1" fillId="0" borderId="2" xfId="0" applyNumberFormat="1" applyFont="1" applyBorder="1" applyAlignment="1">
      <alignment horizontal="center" vertical="center"/>
    </xf>
    <xf numFmtId="0" fontId="1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1" fillId="0" borderId="1" xfId="0" applyFont="1" applyBorder="1"/>
    <xf numFmtId="0" fontId="1" fillId="0" borderId="1" xfId="0" applyFont="1" applyBorder="1" applyAlignment="1">
      <alignment horizontal="center" vertical="center" wrapText="1"/>
    </xf>
    <xf numFmtId="0" fontId="1" fillId="0" borderId="3" xfId="0" applyFont="1" applyBorder="1" applyAlignment="1">
      <alignment horizontal="center" vertical="center"/>
    </xf>
    <xf numFmtId="0" fontId="1" fillId="0" borderId="1" xfId="0" applyFont="1" applyBorder="1" applyAlignment="1">
      <alignment wrapText="1"/>
    </xf>
    <xf numFmtId="164" fontId="3" fillId="0" borderId="0" xfId="0" applyNumberFormat="1" applyFont="1" applyAlignment="1">
      <alignment horizontal="center" vertical="center" wrapText="1"/>
    </xf>
    <xf numFmtId="0" fontId="20" fillId="0" borderId="0" xfId="0" applyFont="1" applyAlignment="1">
      <alignment horizontal="center" vertical="center" wrapText="1"/>
    </xf>
    <xf numFmtId="164" fontId="20" fillId="0" borderId="0" xfId="0" applyNumberFormat="1" applyFont="1" applyAlignment="1">
      <alignment horizontal="center" vertical="center" wrapText="1"/>
    </xf>
    <xf numFmtId="0" fontId="21" fillId="0" borderId="0" xfId="0" applyFont="1" applyAlignment="1">
      <alignment horizontal="center" vertical="center" wrapText="1"/>
    </xf>
    <xf numFmtId="8" fontId="3" fillId="0" borderId="0" xfId="0" applyNumberFormat="1" applyFont="1" applyAlignment="1">
      <alignment horizontal="center" vertical="center" wrapText="1"/>
    </xf>
    <xf numFmtId="0" fontId="11" fillId="3" borderId="0" xfId="1" applyFont="1" applyFill="1" applyAlignment="1">
      <alignment horizontal="left" vertical="center" wrapText="1"/>
    </xf>
    <xf numFmtId="0" fontId="9" fillId="3" borderId="5" xfId="1" applyFont="1" applyFill="1" applyBorder="1" applyAlignment="1">
      <alignment horizontal="center"/>
    </xf>
    <xf numFmtId="8" fontId="3" fillId="0" borderId="0" xfId="0" applyNumberFormat="1" applyFont="1" applyAlignment="1">
      <alignment vertical="center" wrapText="1"/>
    </xf>
    <xf numFmtId="0" fontId="22" fillId="0" borderId="0" xfId="0" applyFont="1" applyAlignment="1">
      <alignment horizontal="center" vertical="center" wrapText="1"/>
    </xf>
    <xf numFmtId="164" fontId="22" fillId="0" borderId="0" xfId="0" applyNumberFormat="1" applyFont="1" applyAlignment="1">
      <alignment horizontal="center" vertical="center" wrapText="1"/>
    </xf>
    <xf numFmtId="164" fontId="1" fillId="0" borderId="3"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2" fontId="1" fillId="3" borderId="1" xfId="0" applyNumberFormat="1" applyFont="1" applyFill="1" applyBorder="1" applyAlignment="1">
      <alignment horizontal="right" vertical="center"/>
    </xf>
    <xf numFmtId="2" fontId="15" fillId="3" borderId="1" xfId="0" applyNumberFormat="1" applyFont="1" applyFill="1" applyBorder="1" applyAlignment="1">
      <alignment horizontal="right" vertical="center"/>
    </xf>
    <xf numFmtId="2" fontId="2" fillId="3" borderId="1" xfId="0" applyNumberFormat="1" applyFont="1" applyFill="1" applyBorder="1" applyAlignment="1">
      <alignment horizontal="right" vertical="center"/>
    </xf>
    <xf numFmtId="165" fontId="1" fillId="4" borderId="1" xfId="0" applyNumberFormat="1" applyFont="1" applyFill="1" applyBorder="1" applyAlignment="1">
      <alignment horizontal="right" wrapText="1"/>
    </xf>
    <xf numFmtId="164" fontId="1" fillId="0" borderId="8" xfId="0" applyNumberFormat="1" applyFont="1" applyBorder="1" applyAlignment="1">
      <alignment horizontal="right" wrapText="1"/>
    </xf>
    <xf numFmtId="164" fontId="1" fillId="0" borderId="11" xfId="0" applyNumberFormat="1" applyFont="1" applyBorder="1" applyAlignment="1">
      <alignment horizontal="right" wrapText="1"/>
    </xf>
    <xf numFmtId="2" fontId="1" fillId="3" borderId="1" xfId="0" applyNumberFormat="1" applyFont="1" applyFill="1" applyBorder="1" applyAlignment="1">
      <alignment horizontal="right"/>
    </xf>
    <xf numFmtId="2" fontId="1" fillId="3" borderId="1" xfId="0" applyNumberFormat="1" applyFont="1" applyFill="1" applyBorder="1" applyAlignment="1">
      <alignment horizontal="right" wrapText="1"/>
    </xf>
    <xf numFmtId="0" fontId="24" fillId="0" borderId="0" xfId="0" applyFont="1" applyAlignment="1">
      <alignment horizontal="left"/>
    </xf>
    <xf numFmtId="0" fontId="15" fillId="0" borderId="1" xfId="0" applyFont="1" applyBorder="1" applyAlignment="1">
      <alignment vertical="center" wrapText="1"/>
    </xf>
    <xf numFmtId="43" fontId="1" fillId="4" borderId="1" xfId="2" applyFont="1" applyFill="1" applyBorder="1" applyAlignment="1">
      <alignment horizontal="right" vertical="center" wrapText="1"/>
    </xf>
    <xf numFmtId="164" fontId="1" fillId="0" borderId="1" xfId="0" applyNumberFormat="1" applyFont="1" applyBorder="1" applyAlignment="1">
      <alignment horizontal="right" wrapText="1"/>
    </xf>
    <xf numFmtId="0" fontId="19" fillId="0" borderId="2" xfId="0" applyFont="1" applyBorder="1" applyAlignment="1">
      <alignment horizontal="center"/>
    </xf>
    <xf numFmtId="0" fontId="19" fillId="0" borderId="1" xfId="0" applyFont="1" applyBorder="1" applyAlignment="1">
      <alignment horizontal="center"/>
    </xf>
    <xf numFmtId="0" fontId="15" fillId="3" borderId="7" xfId="0" applyFont="1" applyFill="1" applyBorder="1" applyAlignment="1">
      <alignment horizontal="right" vertical="center"/>
    </xf>
    <xf numFmtId="2" fontId="2" fillId="3" borderId="7" xfId="0" applyNumberFormat="1" applyFont="1" applyFill="1" applyBorder="1" applyAlignment="1">
      <alignment horizontal="right" vertical="center"/>
    </xf>
    <xf numFmtId="49" fontId="2" fillId="4" borderId="1" xfId="0" applyNumberFormat="1" applyFont="1" applyFill="1" applyBorder="1" applyAlignment="1">
      <alignment horizontal="center" vertical="top" wrapText="1"/>
    </xf>
    <xf numFmtId="49" fontId="2" fillId="4" borderId="2" xfId="0" applyNumberFormat="1" applyFont="1" applyFill="1" applyBorder="1" applyAlignment="1">
      <alignment horizontal="center" vertical="top" wrapText="1"/>
    </xf>
    <xf numFmtId="164" fontId="3" fillId="0" borderId="0" xfId="0" applyNumberFormat="1" applyFont="1" applyAlignment="1">
      <alignment horizontal="center" wrapText="1"/>
    </xf>
    <xf numFmtId="0" fontId="11" fillId="0" borderId="1" xfId="0" applyFont="1" applyBorder="1" applyAlignment="1">
      <alignment horizontal="center" vertical="center"/>
    </xf>
    <xf numFmtId="0" fontId="11" fillId="3" borderId="3" xfId="0" applyFont="1" applyFill="1" applyBorder="1" applyAlignment="1" applyProtection="1">
      <alignment vertical="center" wrapText="1"/>
      <protection locked="0"/>
    </xf>
    <xf numFmtId="165" fontId="1" fillId="3" borderId="1" xfId="0" applyNumberFormat="1" applyFont="1" applyFill="1" applyBorder="1" applyAlignment="1">
      <alignment horizontal="right" wrapText="1"/>
    </xf>
    <xf numFmtId="43" fontId="1" fillId="3" borderId="1" xfId="2" applyFont="1" applyFill="1" applyBorder="1" applyAlignment="1">
      <alignment horizontal="right" vertical="center" wrapText="1"/>
    </xf>
    <xf numFmtId="49" fontId="1" fillId="0" borderId="2" xfId="0" applyNumberFormat="1" applyFont="1" applyBorder="1" applyAlignment="1">
      <alignment horizontal="right" vertical="center"/>
    </xf>
    <xf numFmtId="49" fontId="1" fillId="0" borderId="5" xfId="0" applyNumberFormat="1" applyFont="1" applyBorder="1" applyAlignment="1">
      <alignment horizontal="right" vertical="center"/>
    </xf>
    <xf numFmtId="49" fontId="1" fillId="0" borderId="3" xfId="0" applyNumberFormat="1" applyFont="1" applyBorder="1" applyAlignment="1">
      <alignment horizontal="right" vertical="center"/>
    </xf>
    <xf numFmtId="49" fontId="1" fillId="0" borderId="4" xfId="0" applyNumberFormat="1" applyFont="1" applyBorder="1" applyAlignment="1">
      <alignment horizontal="right" vertical="center"/>
    </xf>
    <xf numFmtId="0" fontId="9" fillId="3" borderId="2" xfId="0" applyFont="1" applyFill="1" applyBorder="1" applyAlignment="1" applyProtection="1">
      <alignment vertical="center" wrapText="1"/>
      <protection locked="0"/>
    </xf>
    <xf numFmtId="0" fontId="11" fillId="3" borderId="5" xfId="0" applyFont="1" applyFill="1" applyBorder="1" applyAlignment="1" applyProtection="1">
      <alignment vertical="center" wrapText="1"/>
      <protection locked="0"/>
    </xf>
    <xf numFmtId="0" fontId="11" fillId="3" borderId="3" xfId="0" applyFont="1" applyFill="1" applyBorder="1" applyAlignment="1" applyProtection="1">
      <alignment vertical="center" wrapText="1"/>
      <protection locked="0"/>
    </xf>
    <xf numFmtId="0" fontId="2" fillId="4" borderId="1" xfId="0" applyFont="1" applyFill="1" applyBorder="1" applyAlignment="1">
      <alignment horizontal="left" vertical="top"/>
    </xf>
    <xf numFmtId="0" fontId="2" fillId="4" borderId="11" xfId="0" applyFont="1" applyFill="1" applyBorder="1" applyAlignment="1">
      <alignment horizontal="left" vertical="top"/>
    </xf>
    <xf numFmtId="0" fontId="15" fillId="3" borderId="2" xfId="0" applyFont="1" applyFill="1" applyBorder="1" applyAlignment="1">
      <alignment horizontal="right" vertical="center"/>
    </xf>
    <xf numFmtId="0" fontId="15" fillId="3" borderId="5" xfId="0" applyFont="1" applyFill="1" applyBorder="1" applyAlignment="1">
      <alignment horizontal="right" vertical="center"/>
    </xf>
    <xf numFmtId="0" fontId="15" fillId="3" borderId="3" xfId="0" applyFont="1" applyFill="1" applyBorder="1" applyAlignment="1">
      <alignment horizontal="right" vertical="center"/>
    </xf>
    <xf numFmtId="0" fontId="15" fillId="3" borderId="0" xfId="0" applyFont="1" applyFill="1" applyAlignment="1">
      <alignment vertical="top" wrapText="1"/>
    </xf>
    <xf numFmtId="0" fontId="15" fillId="3" borderId="0" xfId="0" applyFont="1" applyFill="1" applyAlignment="1">
      <alignment vertical="top"/>
    </xf>
    <xf numFmtId="0" fontId="11" fillId="3" borderId="0" xfId="1" applyFont="1" applyFill="1" applyAlignment="1">
      <alignment horizontal="left" vertical="center" wrapText="1"/>
    </xf>
    <xf numFmtId="0" fontId="9" fillId="3" borderId="2" xfId="1" applyFont="1" applyFill="1" applyBorder="1" applyAlignment="1">
      <alignment horizontal="center" vertical="center" wrapText="1"/>
    </xf>
    <xf numFmtId="0" fontId="9" fillId="3" borderId="5" xfId="1" applyFont="1" applyFill="1" applyBorder="1" applyAlignment="1">
      <alignment horizontal="center" vertical="center" wrapText="1"/>
    </xf>
    <xf numFmtId="0" fontId="9" fillId="3" borderId="3" xfId="1" applyFont="1" applyFill="1" applyBorder="1" applyAlignment="1">
      <alignment horizontal="center" vertical="center" wrapText="1"/>
    </xf>
    <xf numFmtId="0" fontId="9" fillId="3" borderId="5" xfId="1" applyFont="1" applyFill="1" applyBorder="1" applyAlignment="1">
      <alignment horizontal="left" vertical="center" wrapText="1"/>
    </xf>
    <xf numFmtId="0" fontId="9" fillId="3" borderId="3" xfId="1" applyFont="1" applyFill="1" applyBorder="1" applyAlignment="1">
      <alignment horizontal="left" vertical="center" wrapText="1"/>
    </xf>
    <xf numFmtId="0" fontId="2" fillId="4" borderId="2" xfId="0" applyFont="1" applyFill="1" applyBorder="1" applyAlignment="1">
      <alignment horizontal="left" vertical="center"/>
    </xf>
    <xf numFmtId="0" fontId="2" fillId="4" borderId="5" xfId="0" applyFont="1" applyFill="1" applyBorder="1" applyAlignment="1">
      <alignment horizontal="left" vertical="center"/>
    </xf>
    <xf numFmtId="0" fontId="2" fillId="4" borderId="7" xfId="0" applyFont="1" applyFill="1" applyBorder="1" applyAlignment="1">
      <alignment horizontal="left" vertical="center"/>
    </xf>
    <xf numFmtId="0" fontId="2" fillId="4" borderId="3" xfId="0" applyFont="1" applyFill="1" applyBorder="1" applyAlignment="1">
      <alignment horizontal="left" vertical="center"/>
    </xf>
    <xf numFmtId="0" fontId="9" fillId="3" borderId="0" xfId="1" applyFont="1" applyFill="1" applyAlignment="1">
      <alignment horizontal="left" wrapText="1"/>
    </xf>
    <xf numFmtId="0" fontId="23" fillId="3" borderId="0" xfId="1" applyFont="1" applyFill="1" applyAlignment="1">
      <alignment horizontal="left" wrapText="1"/>
    </xf>
    <xf numFmtId="0" fontId="18" fillId="3" borderId="0" xfId="1" applyFont="1" applyFill="1" applyAlignment="1">
      <alignment horizontal="left" wrapText="1"/>
    </xf>
    <xf numFmtId="0" fontId="11" fillId="3" borderId="0" xfId="1" applyFont="1" applyFill="1" applyAlignment="1">
      <alignment horizontal="left" wrapText="1"/>
    </xf>
    <xf numFmtId="0" fontId="9" fillId="3" borderId="7" xfId="1" applyFont="1" applyFill="1" applyBorder="1" applyAlignment="1">
      <alignment horizontal="center" vertical="center" wrapText="1"/>
    </xf>
    <xf numFmtId="0" fontId="9" fillId="3" borderId="0" xfId="1" applyFont="1" applyFill="1" applyAlignment="1">
      <alignment horizontal="center" vertical="center" wrapText="1"/>
    </xf>
    <xf numFmtId="0" fontId="0" fillId="3" borderId="3" xfId="0" applyFill="1" applyBorder="1" applyAlignment="1">
      <alignment horizontal="center" vertical="center" wrapText="1"/>
    </xf>
    <xf numFmtId="0" fontId="9" fillId="3" borderId="2" xfId="0" applyFont="1" applyFill="1" applyBorder="1" applyAlignment="1" applyProtection="1">
      <alignment horizontal="center" vertical="center" wrapText="1"/>
      <protection locked="0"/>
    </xf>
    <xf numFmtId="0" fontId="9" fillId="3" borderId="5" xfId="0" applyFont="1" applyFill="1" applyBorder="1" applyAlignment="1" applyProtection="1">
      <alignment horizontal="center" vertical="center" wrapText="1"/>
      <protection locked="0"/>
    </xf>
    <xf numFmtId="0" fontId="11" fillId="3" borderId="5" xfId="0" applyFont="1" applyFill="1" applyBorder="1" applyAlignment="1" applyProtection="1">
      <alignment horizontal="center" vertical="center" wrapText="1"/>
      <protection locked="0"/>
    </xf>
    <xf numFmtId="0" fontId="9" fillId="3" borderId="2" xfId="1" applyFont="1" applyFill="1" applyBorder="1" applyAlignment="1">
      <alignment horizontal="center"/>
    </xf>
    <xf numFmtId="0" fontId="9" fillId="3" borderId="5" xfId="1" applyFont="1" applyFill="1" applyBorder="1" applyAlignment="1">
      <alignment horizontal="center"/>
    </xf>
    <xf numFmtId="0" fontId="9" fillId="3" borderId="3" xfId="1" applyFont="1" applyFill="1" applyBorder="1" applyAlignment="1">
      <alignment horizontal="center"/>
    </xf>
    <xf numFmtId="0" fontId="9" fillId="3" borderId="0" xfId="1" applyFont="1" applyFill="1" applyAlignment="1">
      <alignment horizontal="left" vertical="center" wrapText="1"/>
    </xf>
    <xf numFmtId="0" fontId="9" fillId="3" borderId="4" xfId="1" applyFont="1" applyFill="1" applyBorder="1" applyAlignment="1">
      <alignment horizontal="center" vertical="center" wrapText="1"/>
    </xf>
    <xf numFmtId="0" fontId="9" fillId="3" borderId="2" xfId="1" applyFont="1" applyFill="1" applyBorder="1" applyAlignment="1">
      <alignment horizontal="left" vertical="center" wrapText="1"/>
    </xf>
    <xf numFmtId="0" fontId="0" fillId="3" borderId="5" xfId="0" applyFill="1" applyBorder="1" applyAlignment="1">
      <alignment horizontal="left" vertical="center" wrapText="1"/>
    </xf>
    <xf numFmtId="0" fontId="0" fillId="3" borderId="3" xfId="0" applyFill="1" applyBorder="1" applyAlignment="1">
      <alignment horizontal="left" vertical="center" wrapText="1"/>
    </xf>
    <xf numFmtId="0" fontId="9" fillId="2" borderId="2" xfId="1" applyFont="1" applyFill="1" applyBorder="1" applyAlignment="1">
      <alignment horizontal="left" vertical="center" wrapText="1"/>
    </xf>
    <xf numFmtId="0" fontId="9" fillId="2" borderId="5" xfId="1" applyFont="1" applyFill="1" applyBorder="1" applyAlignment="1">
      <alignment horizontal="left" vertical="center" wrapText="1"/>
    </xf>
    <xf numFmtId="0" fontId="9" fillId="2" borderId="3" xfId="1" applyFont="1" applyFill="1" applyBorder="1" applyAlignment="1">
      <alignment horizontal="left" vertical="center" wrapText="1"/>
    </xf>
    <xf numFmtId="0" fontId="6" fillId="3" borderId="2" xfId="1" applyFont="1" applyFill="1" applyBorder="1" applyAlignment="1" applyProtection="1">
      <alignment horizontal="left" vertical="center" wrapText="1"/>
      <protection locked="0"/>
    </xf>
    <xf numFmtId="0" fontId="6" fillId="3" borderId="5" xfId="1" applyFont="1" applyFill="1" applyBorder="1" applyAlignment="1" applyProtection="1">
      <alignment horizontal="left" vertical="center" wrapText="1"/>
      <protection locked="0"/>
    </xf>
    <xf numFmtId="0" fontId="6" fillId="3" borderId="3" xfId="1" applyFont="1" applyFill="1" applyBorder="1" applyAlignment="1" applyProtection="1">
      <alignment horizontal="left" vertical="center" wrapText="1"/>
      <protection locked="0"/>
    </xf>
    <xf numFmtId="0" fontId="11" fillId="3" borderId="2" xfId="1" applyFont="1" applyFill="1" applyBorder="1" applyAlignment="1">
      <alignment horizontal="left" vertical="center" wrapText="1"/>
    </xf>
    <xf numFmtId="0" fontId="11" fillId="3" borderId="5" xfId="1" applyFont="1" applyFill="1" applyBorder="1" applyAlignment="1">
      <alignment horizontal="left" vertical="center" wrapText="1"/>
    </xf>
    <xf numFmtId="0" fontId="1" fillId="3" borderId="2" xfId="0" applyFont="1" applyFill="1" applyBorder="1"/>
    <xf numFmtId="0" fontId="0" fillId="3" borderId="5" xfId="0" applyFill="1" applyBorder="1"/>
    <xf numFmtId="0" fontId="0" fillId="3" borderId="3" xfId="0" applyFill="1" applyBorder="1"/>
    <xf numFmtId="0" fontId="1" fillId="2" borderId="7" xfId="0" applyFont="1" applyFill="1" applyBorder="1" applyAlignment="1">
      <alignment horizontal="center" vertical="top"/>
    </xf>
    <xf numFmtId="0" fontId="0" fillId="2" borderId="7" xfId="0" applyFill="1" applyBorder="1" applyAlignment="1">
      <alignment horizontal="center" vertical="top"/>
    </xf>
    <xf numFmtId="0" fontId="2" fillId="2" borderId="0" xfId="0" applyFont="1" applyFill="1" applyAlignment="1">
      <alignment horizontal="left" vertical="center" wrapText="1"/>
    </xf>
    <xf numFmtId="0" fontId="5" fillId="2" borderId="0" xfId="0" applyFont="1" applyFill="1" applyAlignment="1">
      <alignment horizontal="left" vertical="center" wrapText="1"/>
    </xf>
    <xf numFmtId="0" fontId="1" fillId="2" borderId="0" xfId="0" applyFont="1" applyFill="1" applyAlignment="1">
      <alignment horizontal="left" vertical="center" wrapText="1"/>
    </xf>
    <xf numFmtId="0" fontId="0" fillId="2" borderId="0" xfId="0" applyFill="1" applyAlignment="1">
      <alignment horizontal="left" vertical="center" wrapText="1"/>
    </xf>
    <xf numFmtId="0" fontId="2" fillId="0" borderId="2" xfId="0" applyFont="1" applyBorder="1" applyAlignment="1">
      <alignment horizontal="center" vertical="top"/>
    </xf>
    <xf numFmtId="0" fontId="5" fillId="0" borderId="5" xfId="0" applyFont="1" applyBorder="1" applyAlignment="1">
      <alignment horizontal="center" vertical="top"/>
    </xf>
    <xf numFmtId="0" fontId="5" fillId="0" borderId="3" xfId="0" applyFont="1" applyBorder="1" applyAlignment="1">
      <alignment horizontal="center" vertical="top"/>
    </xf>
    <xf numFmtId="0" fontId="15" fillId="0" borderId="2" xfId="0" applyFont="1" applyBorder="1" applyAlignment="1">
      <alignment horizontal="center" vertical="top" wrapText="1"/>
    </xf>
    <xf numFmtId="0" fontId="8" fillId="0" borderId="5" xfId="0" applyFont="1" applyBorder="1" applyAlignment="1">
      <alignment horizontal="center" vertical="top" wrapText="1"/>
    </xf>
    <xf numFmtId="0" fontId="8" fillId="0" borderId="3" xfId="0" applyFont="1" applyBorder="1" applyAlignment="1">
      <alignment horizontal="center" vertical="top" wrapText="1"/>
    </xf>
    <xf numFmtId="0" fontId="2" fillId="3" borderId="2"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horizontal="center" wrapText="1"/>
    </xf>
    <xf numFmtId="0" fontId="1" fillId="2" borderId="10" xfId="0" applyFont="1" applyFill="1" applyBorder="1" applyAlignment="1">
      <alignment horizontal="center"/>
    </xf>
    <xf numFmtId="0" fontId="0" fillId="2" borderId="7" xfId="0" applyFill="1" applyBorder="1" applyAlignment="1">
      <alignment horizontal="center"/>
    </xf>
    <xf numFmtId="0" fontId="1" fillId="3" borderId="2" xfId="0" applyFont="1" applyFill="1" applyBorder="1" applyAlignment="1">
      <alignment horizontal="center" wrapText="1"/>
    </xf>
    <xf numFmtId="0" fontId="0" fillId="3" borderId="5" xfId="0" applyFill="1" applyBorder="1" applyAlignment="1">
      <alignment horizontal="center" wrapText="1"/>
    </xf>
    <xf numFmtId="0" fontId="0" fillId="3" borderId="3" xfId="0" applyFill="1" applyBorder="1" applyAlignment="1">
      <alignment horizontal="center" wrapText="1"/>
    </xf>
    <xf numFmtId="0" fontId="1" fillId="2" borderId="10" xfId="0" applyFont="1" applyFill="1" applyBorder="1" applyAlignment="1">
      <alignment horizontal="center" wrapText="1"/>
    </xf>
    <xf numFmtId="0" fontId="0" fillId="2" borderId="7" xfId="0" applyFill="1" applyBorder="1" applyAlignment="1">
      <alignment horizontal="center" wrapText="1"/>
    </xf>
    <xf numFmtId="0" fontId="12" fillId="0" borderId="0" xfId="0" applyFont="1" applyAlignment="1">
      <alignment horizontal="center" wrapText="1"/>
    </xf>
    <xf numFmtId="0" fontId="13" fillId="0" borderId="0" xfId="0" applyFont="1" applyAlignment="1">
      <alignment horizontal="center" wrapText="1"/>
    </xf>
    <xf numFmtId="0" fontId="25" fillId="3" borderId="5" xfId="0" applyFont="1" applyFill="1" applyBorder="1" applyAlignment="1">
      <alignment horizontal="left" vertical="center" wrapText="1"/>
    </xf>
    <xf numFmtId="0" fontId="25" fillId="3" borderId="3" xfId="0" applyFont="1" applyFill="1" applyBorder="1" applyAlignment="1">
      <alignment horizontal="left" vertical="center" wrapText="1"/>
    </xf>
    <xf numFmtId="0" fontId="17" fillId="0" borderId="4" xfId="0" applyFont="1" applyBorder="1" applyAlignment="1">
      <alignment horizontal="center" wrapText="1"/>
    </xf>
    <xf numFmtId="0" fontId="9" fillId="3" borderId="0" xfId="1" applyFont="1" applyFill="1" applyAlignment="1">
      <alignment horizontal="left"/>
    </xf>
    <xf numFmtId="0" fontId="9" fillId="3" borderId="9" xfId="1" applyFont="1" applyFill="1" applyBorder="1" applyAlignment="1">
      <alignment horizontal="left"/>
    </xf>
    <xf numFmtId="0" fontId="11" fillId="3" borderId="0" xfId="1" applyFont="1" applyFill="1" applyAlignment="1">
      <alignment horizontal="left"/>
    </xf>
    <xf numFmtId="0" fontId="11" fillId="3" borderId="9" xfId="1" applyFont="1" applyFill="1" applyBorder="1" applyAlignment="1">
      <alignment horizontal="left"/>
    </xf>
    <xf numFmtId="0" fontId="9" fillId="3" borderId="7" xfId="1" applyFont="1" applyFill="1" applyBorder="1" applyAlignment="1">
      <alignment horizontal="left"/>
    </xf>
    <xf numFmtId="0" fontId="9" fillId="3" borderId="8" xfId="1" applyFont="1" applyFill="1" applyBorder="1" applyAlignment="1">
      <alignment horizontal="left"/>
    </xf>
    <xf numFmtId="0" fontId="9" fillId="3" borderId="9" xfId="1" applyFont="1" applyFill="1" applyBorder="1" applyAlignment="1">
      <alignment horizontal="left" wrapText="1"/>
    </xf>
    <xf numFmtId="0" fontId="2" fillId="4" borderId="2"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4" borderId="7"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1" xfId="0" applyFont="1" applyFill="1" applyBorder="1" applyAlignment="1">
      <alignment horizontal="left" vertical="center"/>
    </xf>
    <xf numFmtId="0" fontId="2" fillId="4" borderId="11" xfId="0" applyFont="1" applyFill="1" applyBorder="1" applyAlignment="1">
      <alignment horizontal="left" vertical="center"/>
    </xf>
    <xf numFmtId="0" fontId="27" fillId="2" borderId="4" xfId="0" applyFont="1" applyFill="1" applyBorder="1" applyAlignment="1">
      <alignment horizontal="center" vertical="top" wrapText="1"/>
    </xf>
    <xf numFmtId="0" fontId="11" fillId="3" borderId="0" xfId="0" applyFont="1" applyFill="1" applyAlignment="1">
      <alignment horizontal="left" vertical="top" wrapText="1"/>
    </xf>
    <xf numFmtId="0" fontId="11" fillId="3" borderId="2" xfId="0" applyFont="1" applyFill="1" applyBorder="1" applyAlignment="1" applyProtection="1">
      <alignment vertical="center" wrapText="1"/>
      <protection locked="0"/>
    </xf>
    <xf numFmtId="0" fontId="9" fillId="3" borderId="2" xfId="0" applyFont="1" applyFill="1" applyBorder="1" applyAlignment="1" applyProtection="1">
      <alignment horizontal="left" vertical="center" wrapText="1"/>
      <protection locked="0"/>
    </xf>
    <xf numFmtId="0" fontId="9" fillId="3" borderId="5" xfId="0" applyFont="1" applyFill="1" applyBorder="1" applyAlignment="1" applyProtection="1">
      <alignment horizontal="left" vertical="center" wrapText="1"/>
      <protection locked="0"/>
    </xf>
    <xf numFmtId="0" fontId="9" fillId="3" borderId="3" xfId="0" applyFont="1" applyFill="1" applyBorder="1" applyAlignment="1" applyProtection="1">
      <alignment horizontal="left" vertical="center" wrapText="1"/>
      <protection locked="0"/>
    </xf>
    <xf numFmtId="0" fontId="9" fillId="3" borderId="2" xfId="0" applyFont="1" applyFill="1" applyBorder="1" applyAlignment="1" applyProtection="1">
      <alignment horizontal="left" vertical="center" wrapText="1"/>
      <protection locked="0"/>
    </xf>
    <xf numFmtId="0" fontId="9" fillId="3" borderId="5" xfId="0" applyFont="1" applyFill="1" applyBorder="1" applyAlignment="1" applyProtection="1">
      <alignment horizontal="left" vertical="center" wrapText="1"/>
      <protection locked="0"/>
    </xf>
    <xf numFmtId="0" fontId="9" fillId="3" borderId="3" xfId="0" applyFont="1" applyFill="1" applyBorder="1" applyAlignment="1" applyProtection="1">
      <alignment horizontal="left" vertical="center" wrapText="1"/>
      <protection locked="0"/>
    </xf>
    <xf numFmtId="0" fontId="11" fillId="3" borderId="5" xfId="0" applyFont="1" applyFill="1" applyBorder="1" applyAlignment="1" applyProtection="1">
      <alignment horizontal="left" vertical="center" wrapText="1"/>
      <protection locked="0"/>
    </xf>
    <xf numFmtId="0" fontId="11" fillId="3" borderId="3" xfId="0" applyFont="1" applyFill="1" applyBorder="1" applyAlignment="1" applyProtection="1">
      <alignment horizontal="left" vertical="center" wrapText="1"/>
      <protection locked="0"/>
    </xf>
  </cellXfs>
  <cellStyles count="3">
    <cellStyle name="Comma" xfId="2" builtinId="3"/>
    <cellStyle name="Normal" xfId="0" builtinId="0"/>
    <cellStyle name="Paprastas_Lapas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71</xdr:row>
      <xdr:rowOff>0</xdr:rowOff>
    </xdr:from>
    <xdr:to>
      <xdr:col>5</xdr:col>
      <xdr:colOff>76200</xdr:colOff>
      <xdr:row>71</xdr:row>
      <xdr:rowOff>190500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4086225" y="229076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71</xdr:row>
      <xdr:rowOff>0</xdr:rowOff>
    </xdr:from>
    <xdr:to>
      <xdr:col>5</xdr:col>
      <xdr:colOff>76200</xdr:colOff>
      <xdr:row>72</xdr:row>
      <xdr:rowOff>200025</xdr:rowOff>
    </xdr:to>
    <xdr:sp macro="" textlink="">
      <xdr:nvSpPr>
        <xdr:cNvPr id="3" name="Text Box 1">
          <a:extLst>
            <a:ext uri="{FF2B5EF4-FFF2-40B4-BE49-F238E27FC236}">
              <a16:creationId xmlns:a16="http://schemas.microsoft.com/office/drawing/2014/main" id="{00000000-0008-0000-0000-000003000000}"/>
            </a:ext>
          </a:extLst>
        </xdr:cNvPr>
        <xdr:cNvSpPr txBox="1">
          <a:spLocks noChangeArrowheads="1"/>
        </xdr:cNvSpPr>
      </xdr:nvSpPr>
      <xdr:spPr bwMode="auto">
        <a:xfrm>
          <a:off x="4086225" y="229076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71</xdr:row>
      <xdr:rowOff>0</xdr:rowOff>
    </xdr:from>
    <xdr:to>
      <xdr:col>5</xdr:col>
      <xdr:colOff>76200</xdr:colOff>
      <xdr:row>72</xdr:row>
      <xdr:rowOff>200025</xdr:rowOff>
    </xdr:to>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4086225" y="229076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71</xdr:row>
      <xdr:rowOff>0</xdr:rowOff>
    </xdr:from>
    <xdr:to>
      <xdr:col>2</xdr:col>
      <xdr:colOff>76200</xdr:colOff>
      <xdr:row>71</xdr:row>
      <xdr:rowOff>190500</xdr:rowOff>
    </xdr:to>
    <xdr:sp macro="" textlink="">
      <xdr:nvSpPr>
        <xdr:cNvPr id="5" name="Text Box 4">
          <a:extLst>
            <a:ext uri="{FF2B5EF4-FFF2-40B4-BE49-F238E27FC236}">
              <a16:creationId xmlns:a16="http://schemas.microsoft.com/office/drawing/2014/main" id="{00000000-0008-0000-0000-000005000000}"/>
            </a:ext>
          </a:extLst>
        </xdr:cNvPr>
        <xdr:cNvSpPr txBox="1">
          <a:spLocks noChangeArrowheads="1"/>
        </xdr:cNvSpPr>
      </xdr:nvSpPr>
      <xdr:spPr bwMode="auto">
        <a:xfrm>
          <a:off x="2962275" y="229076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71</xdr:row>
      <xdr:rowOff>0</xdr:rowOff>
    </xdr:from>
    <xdr:to>
      <xdr:col>2</xdr:col>
      <xdr:colOff>76200</xdr:colOff>
      <xdr:row>72</xdr:row>
      <xdr:rowOff>200025</xdr:rowOff>
    </xdr:to>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2962275" y="229076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71</xdr:row>
      <xdr:rowOff>0</xdr:rowOff>
    </xdr:from>
    <xdr:to>
      <xdr:col>2</xdr:col>
      <xdr:colOff>76200</xdr:colOff>
      <xdr:row>72</xdr:row>
      <xdr:rowOff>200025</xdr:rowOff>
    </xdr:to>
    <xdr:sp macro="" textlink="">
      <xdr:nvSpPr>
        <xdr:cNvPr id="7" name="Text Box 1">
          <a:extLst>
            <a:ext uri="{FF2B5EF4-FFF2-40B4-BE49-F238E27FC236}">
              <a16:creationId xmlns:a16="http://schemas.microsoft.com/office/drawing/2014/main" id="{00000000-0008-0000-0000-000007000000}"/>
            </a:ext>
          </a:extLst>
        </xdr:cNvPr>
        <xdr:cNvSpPr txBox="1">
          <a:spLocks noChangeArrowheads="1"/>
        </xdr:cNvSpPr>
      </xdr:nvSpPr>
      <xdr:spPr bwMode="auto">
        <a:xfrm>
          <a:off x="2962275" y="229076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71</xdr:row>
      <xdr:rowOff>0</xdr:rowOff>
    </xdr:from>
    <xdr:to>
      <xdr:col>5</xdr:col>
      <xdr:colOff>76200</xdr:colOff>
      <xdr:row>71</xdr:row>
      <xdr:rowOff>190500</xdr:rowOff>
    </xdr:to>
    <xdr:sp macro="" textlink="">
      <xdr:nvSpPr>
        <xdr:cNvPr id="8" name="Text Box 1">
          <a:extLst>
            <a:ext uri="{FF2B5EF4-FFF2-40B4-BE49-F238E27FC236}">
              <a16:creationId xmlns:a16="http://schemas.microsoft.com/office/drawing/2014/main" id="{00000000-0008-0000-0000-000008000000}"/>
            </a:ext>
          </a:extLst>
        </xdr:cNvPr>
        <xdr:cNvSpPr txBox="1">
          <a:spLocks noChangeArrowheads="1"/>
        </xdr:cNvSpPr>
      </xdr:nvSpPr>
      <xdr:spPr bwMode="auto">
        <a:xfrm>
          <a:off x="4086225" y="229076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5</xdr:col>
      <xdr:colOff>0</xdr:colOff>
      <xdr:row>69</xdr:row>
      <xdr:rowOff>0</xdr:rowOff>
    </xdr:from>
    <xdr:ext cx="76200" cy="190500"/>
    <xdr:sp macro="" textlink="">
      <xdr:nvSpPr>
        <xdr:cNvPr id="9" name="Text Box 1">
          <a:extLst>
            <a:ext uri="{FF2B5EF4-FFF2-40B4-BE49-F238E27FC236}">
              <a16:creationId xmlns:a16="http://schemas.microsoft.com/office/drawing/2014/main" id="{00000000-0008-0000-0000-000009000000}"/>
            </a:ext>
          </a:extLst>
        </xdr:cNvPr>
        <xdr:cNvSpPr txBox="1">
          <a:spLocks noChangeArrowheads="1"/>
        </xdr:cNvSpPr>
      </xdr:nvSpPr>
      <xdr:spPr bwMode="auto">
        <a:xfrm>
          <a:off x="5305425" y="749046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69</xdr:row>
      <xdr:rowOff>0</xdr:rowOff>
    </xdr:from>
    <xdr:ext cx="76200" cy="409575"/>
    <xdr:sp macro="" textlink="">
      <xdr:nvSpPr>
        <xdr:cNvPr id="10" name="Text Box 1">
          <a:extLst>
            <a:ext uri="{FF2B5EF4-FFF2-40B4-BE49-F238E27FC236}">
              <a16:creationId xmlns:a16="http://schemas.microsoft.com/office/drawing/2014/main" id="{00000000-0008-0000-0000-00000A000000}"/>
            </a:ext>
          </a:extLst>
        </xdr:cNvPr>
        <xdr:cNvSpPr txBox="1">
          <a:spLocks noChangeArrowheads="1"/>
        </xdr:cNvSpPr>
      </xdr:nvSpPr>
      <xdr:spPr bwMode="auto">
        <a:xfrm>
          <a:off x="5305425" y="74904600"/>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69</xdr:row>
      <xdr:rowOff>0</xdr:rowOff>
    </xdr:from>
    <xdr:ext cx="76200" cy="409575"/>
    <xdr:sp macro="" textlink="">
      <xdr:nvSpPr>
        <xdr:cNvPr id="11" name="Text Box 1">
          <a:extLst>
            <a:ext uri="{FF2B5EF4-FFF2-40B4-BE49-F238E27FC236}">
              <a16:creationId xmlns:a16="http://schemas.microsoft.com/office/drawing/2014/main" id="{00000000-0008-0000-0000-00000B000000}"/>
            </a:ext>
          </a:extLst>
        </xdr:cNvPr>
        <xdr:cNvSpPr txBox="1">
          <a:spLocks noChangeArrowheads="1"/>
        </xdr:cNvSpPr>
      </xdr:nvSpPr>
      <xdr:spPr bwMode="auto">
        <a:xfrm>
          <a:off x="5305425" y="74904600"/>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69</xdr:row>
      <xdr:rowOff>0</xdr:rowOff>
    </xdr:from>
    <xdr:ext cx="76200" cy="190500"/>
    <xdr:sp macro="" textlink="">
      <xdr:nvSpPr>
        <xdr:cNvPr id="12" name="Text Box 4">
          <a:extLst>
            <a:ext uri="{FF2B5EF4-FFF2-40B4-BE49-F238E27FC236}">
              <a16:creationId xmlns:a16="http://schemas.microsoft.com/office/drawing/2014/main" id="{00000000-0008-0000-0000-00000C000000}"/>
            </a:ext>
          </a:extLst>
        </xdr:cNvPr>
        <xdr:cNvSpPr txBox="1">
          <a:spLocks noChangeArrowheads="1"/>
        </xdr:cNvSpPr>
      </xdr:nvSpPr>
      <xdr:spPr bwMode="auto">
        <a:xfrm>
          <a:off x="3629025" y="749046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69</xdr:row>
      <xdr:rowOff>0</xdr:rowOff>
    </xdr:from>
    <xdr:ext cx="76200" cy="409575"/>
    <xdr:sp macro="" textlink="">
      <xdr:nvSpPr>
        <xdr:cNvPr id="13" name="Text Box 1">
          <a:extLst>
            <a:ext uri="{FF2B5EF4-FFF2-40B4-BE49-F238E27FC236}">
              <a16:creationId xmlns:a16="http://schemas.microsoft.com/office/drawing/2014/main" id="{00000000-0008-0000-0000-00000D000000}"/>
            </a:ext>
          </a:extLst>
        </xdr:cNvPr>
        <xdr:cNvSpPr txBox="1">
          <a:spLocks noChangeArrowheads="1"/>
        </xdr:cNvSpPr>
      </xdr:nvSpPr>
      <xdr:spPr bwMode="auto">
        <a:xfrm>
          <a:off x="3629025" y="74904600"/>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69</xdr:row>
      <xdr:rowOff>0</xdr:rowOff>
    </xdr:from>
    <xdr:ext cx="590550" cy="409575"/>
    <xdr:sp macro="" textlink="">
      <xdr:nvSpPr>
        <xdr:cNvPr id="14" name="Text Box 1">
          <a:extLst>
            <a:ext uri="{FF2B5EF4-FFF2-40B4-BE49-F238E27FC236}">
              <a16:creationId xmlns:a16="http://schemas.microsoft.com/office/drawing/2014/main" id="{00000000-0008-0000-0000-00000E000000}"/>
            </a:ext>
          </a:extLst>
        </xdr:cNvPr>
        <xdr:cNvSpPr txBox="1">
          <a:spLocks noChangeArrowheads="1"/>
        </xdr:cNvSpPr>
      </xdr:nvSpPr>
      <xdr:spPr bwMode="auto">
        <a:xfrm>
          <a:off x="3629025" y="22069425"/>
          <a:ext cx="5905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69</xdr:row>
      <xdr:rowOff>0</xdr:rowOff>
    </xdr:from>
    <xdr:ext cx="76200" cy="190500"/>
    <xdr:sp macro="" textlink="">
      <xdr:nvSpPr>
        <xdr:cNvPr id="15" name="Text Box 1">
          <a:extLst>
            <a:ext uri="{FF2B5EF4-FFF2-40B4-BE49-F238E27FC236}">
              <a16:creationId xmlns:a16="http://schemas.microsoft.com/office/drawing/2014/main" id="{00000000-0008-0000-0000-00000F000000}"/>
            </a:ext>
          </a:extLst>
        </xdr:cNvPr>
        <xdr:cNvSpPr txBox="1">
          <a:spLocks noChangeArrowheads="1"/>
        </xdr:cNvSpPr>
      </xdr:nvSpPr>
      <xdr:spPr bwMode="auto">
        <a:xfrm>
          <a:off x="5305425" y="749046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9"/>
  <sheetViews>
    <sheetView tabSelected="1" topLeftCell="A70" workbookViewId="0">
      <selection activeCell="J88" sqref="J88"/>
    </sheetView>
  </sheetViews>
  <sheetFormatPr defaultColWidth="8.88671875" defaultRowHeight="15.6" x14ac:dyDescent="0.3"/>
  <cols>
    <col min="1" max="1" width="8.44140625" style="1" customWidth="1"/>
    <col min="2" max="2" width="43.109375" style="1" customWidth="1"/>
    <col min="3" max="3" width="6.109375" style="1" customWidth="1"/>
    <col min="4" max="4" width="7" style="1" customWidth="1"/>
    <col min="5" max="5" width="12.5546875" style="1" customWidth="1"/>
    <col min="6" max="6" width="10.33203125" style="1" customWidth="1"/>
    <col min="7" max="7" width="11.5546875" style="1" customWidth="1"/>
    <col min="8" max="8" width="14.5546875" style="5" customWidth="1"/>
    <col min="9" max="9" width="24.44140625" style="1" customWidth="1"/>
    <col min="10" max="11" width="11.5546875" style="1" customWidth="1"/>
    <col min="12" max="13" width="8.88671875" style="1"/>
    <col min="14" max="14" width="10.44140625" style="1" bestFit="1" customWidth="1"/>
    <col min="15" max="17" width="8.88671875" style="1"/>
    <col min="18" max="18" width="10.5546875" style="1" bestFit="1" customWidth="1"/>
    <col min="19" max="16384" width="8.88671875" style="1"/>
  </cols>
  <sheetData>
    <row r="1" spans="1:8" x14ac:dyDescent="0.3">
      <c r="A1" s="146"/>
      <c r="B1" s="147"/>
      <c r="C1" s="147"/>
      <c r="D1" s="147"/>
      <c r="E1" s="147"/>
      <c r="F1" s="147"/>
      <c r="G1" s="147"/>
      <c r="H1" s="147"/>
    </row>
    <row r="2" spans="1:8" ht="65.25" customHeight="1" x14ac:dyDescent="0.3">
      <c r="A2" s="8"/>
      <c r="B2" s="8"/>
      <c r="C2" s="8"/>
      <c r="D2" s="8"/>
      <c r="E2" s="8"/>
      <c r="F2" s="8"/>
      <c r="G2" s="164" t="s">
        <v>91</v>
      </c>
      <c r="H2" s="164"/>
    </row>
    <row r="3" spans="1:8" ht="27" customHeight="1" x14ac:dyDescent="0.3">
      <c r="A3" s="121"/>
      <c r="B3" s="122"/>
      <c r="C3" s="122"/>
      <c r="D3" s="122"/>
      <c r="E3" s="122"/>
      <c r="F3" s="122"/>
      <c r="G3" s="122"/>
      <c r="H3" s="123"/>
    </row>
    <row r="4" spans="1:8" ht="19.5" customHeight="1" x14ac:dyDescent="0.3">
      <c r="A4" s="124" t="s">
        <v>21</v>
      </c>
      <c r="B4" s="125"/>
      <c r="C4" s="125"/>
      <c r="D4" s="125"/>
      <c r="E4" s="125"/>
      <c r="F4" s="125"/>
      <c r="G4" s="125"/>
      <c r="H4" s="125"/>
    </row>
    <row r="5" spans="1:8" ht="20.25" customHeight="1" x14ac:dyDescent="0.3">
      <c r="A5" s="126" t="s">
        <v>9</v>
      </c>
      <c r="B5" s="127"/>
      <c r="C5" s="127"/>
      <c r="D5" s="127"/>
      <c r="E5" s="127"/>
      <c r="F5" s="127"/>
      <c r="G5" s="127"/>
      <c r="H5" s="127"/>
    </row>
    <row r="6" spans="1:8" ht="14.25" customHeight="1" x14ac:dyDescent="0.3">
      <c r="A6" s="128" t="s">
        <v>5</v>
      </c>
      <c r="B6" s="129"/>
      <c r="C6" s="129"/>
      <c r="D6" s="129"/>
      <c r="E6" s="129"/>
      <c r="F6" s="129"/>
      <c r="G6" s="129"/>
      <c r="H6" s="129"/>
    </row>
    <row r="7" spans="1:8" ht="18" customHeight="1" x14ac:dyDescent="0.3">
      <c r="A7" s="130" t="s">
        <v>20</v>
      </c>
      <c r="B7" s="131"/>
      <c r="C7" s="131"/>
      <c r="D7" s="131"/>
      <c r="E7" s="131"/>
      <c r="F7" s="131"/>
      <c r="G7" s="131"/>
      <c r="H7" s="132"/>
    </row>
    <row r="8" spans="1:8" ht="33.75" customHeight="1" x14ac:dyDescent="0.3">
      <c r="A8" s="133" t="s">
        <v>92</v>
      </c>
      <c r="B8" s="134"/>
      <c r="C8" s="134"/>
      <c r="D8" s="134"/>
      <c r="E8" s="134"/>
      <c r="F8" s="134"/>
      <c r="G8" s="134"/>
      <c r="H8" s="135"/>
    </row>
    <row r="9" spans="1:8" x14ac:dyDescent="0.3">
      <c r="A9" s="9"/>
      <c r="B9" s="10"/>
      <c r="C9" s="10"/>
      <c r="D9" s="10"/>
      <c r="E9" s="10"/>
      <c r="F9" s="10"/>
      <c r="G9" s="10"/>
      <c r="H9" s="11"/>
    </row>
    <row r="10" spans="1:8" x14ac:dyDescent="0.3">
      <c r="A10" s="136" t="s">
        <v>10</v>
      </c>
      <c r="B10" s="137"/>
      <c r="C10" s="137"/>
      <c r="D10" s="137"/>
      <c r="E10" s="137"/>
      <c r="F10" s="137"/>
      <c r="G10" s="137"/>
      <c r="H10" s="138"/>
    </row>
    <row r="11" spans="1:8" x14ac:dyDescent="0.3">
      <c r="A11" s="139" t="s">
        <v>11</v>
      </c>
      <c r="B11" s="140"/>
      <c r="C11" s="140"/>
      <c r="D11" s="140"/>
      <c r="E11" s="140"/>
      <c r="F11" s="140"/>
      <c r="G11" s="140"/>
      <c r="H11" s="140"/>
    </row>
    <row r="12" spans="1:8" x14ac:dyDescent="0.3">
      <c r="A12" s="141"/>
      <c r="B12" s="142"/>
      <c r="C12" s="142"/>
      <c r="D12" s="142"/>
      <c r="E12" s="142"/>
      <c r="F12" s="142"/>
      <c r="G12" s="142"/>
      <c r="H12" s="143"/>
    </row>
    <row r="13" spans="1:8" x14ac:dyDescent="0.3">
      <c r="A13" s="144" t="s">
        <v>6</v>
      </c>
      <c r="B13" s="145"/>
      <c r="C13" s="145"/>
      <c r="D13" s="145"/>
      <c r="E13" s="145"/>
      <c r="F13" s="145"/>
      <c r="G13" s="145"/>
      <c r="H13" s="145"/>
    </row>
    <row r="14" spans="1:8" ht="36.75" customHeight="1" x14ac:dyDescent="0.3">
      <c r="A14" s="113" t="s">
        <v>33</v>
      </c>
      <c r="B14" s="114"/>
      <c r="C14" s="115"/>
      <c r="D14" s="24"/>
      <c r="E14" s="116"/>
      <c r="F14" s="117"/>
      <c r="G14" s="117"/>
      <c r="H14" s="118"/>
    </row>
    <row r="15" spans="1:8" ht="15.75" customHeight="1" x14ac:dyDescent="0.3">
      <c r="A15" s="113" t="s">
        <v>32</v>
      </c>
      <c r="B15" s="114"/>
      <c r="C15" s="115"/>
      <c r="D15" s="24"/>
      <c r="E15" s="18"/>
      <c r="F15" s="19"/>
      <c r="G15" s="19"/>
      <c r="H15" s="20"/>
    </row>
    <row r="16" spans="1:8" ht="20.25" customHeight="1" x14ac:dyDescent="0.3">
      <c r="A16" s="113" t="s">
        <v>42</v>
      </c>
      <c r="B16" s="114"/>
      <c r="C16" s="115"/>
      <c r="D16" s="24"/>
      <c r="E16" s="116"/>
      <c r="F16" s="117"/>
      <c r="G16" s="117"/>
      <c r="H16" s="118"/>
    </row>
    <row r="17" spans="1:8" ht="17.25" customHeight="1" x14ac:dyDescent="0.3">
      <c r="A17" s="113" t="s">
        <v>34</v>
      </c>
      <c r="B17" s="114"/>
      <c r="C17" s="115"/>
      <c r="D17" s="24"/>
      <c r="E17" s="18"/>
      <c r="F17" s="19"/>
      <c r="G17" s="19"/>
      <c r="H17" s="20"/>
    </row>
    <row r="18" spans="1:8" ht="37.5" customHeight="1" x14ac:dyDescent="0.3">
      <c r="A18" s="113" t="s">
        <v>43</v>
      </c>
      <c r="B18" s="114"/>
      <c r="C18" s="115"/>
      <c r="D18" s="24"/>
      <c r="E18" s="18"/>
      <c r="F18" s="19"/>
      <c r="G18" s="19"/>
      <c r="H18" s="20"/>
    </row>
    <row r="19" spans="1:8" ht="30" customHeight="1" x14ac:dyDescent="0.3">
      <c r="A19" s="113" t="s">
        <v>35</v>
      </c>
      <c r="B19" s="114"/>
      <c r="C19" s="115"/>
      <c r="D19" s="24"/>
      <c r="E19" s="116"/>
      <c r="F19" s="117"/>
      <c r="G19" s="117"/>
      <c r="H19" s="118"/>
    </row>
    <row r="20" spans="1:8" ht="33" customHeight="1" x14ac:dyDescent="0.3">
      <c r="A20" s="113" t="s">
        <v>36</v>
      </c>
      <c r="B20" s="114"/>
      <c r="C20" s="115"/>
      <c r="D20" s="24"/>
      <c r="E20" s="116"/>
      <c r="F20" s="117"/>
      <c r="G20" s="117"/>
      <c r="H20" s="118"/>
    </row>
    <row r="21" spans="1:8" ht="52.5" customHeight="1" x14ac:dyDescent="0.3">
      <c r="A21" s="113" t="s">
        <v>37</v>
      </c>
      <c r="B21" s="114"/>
      <c r="C21" s="115"/>
      <c r="D21" s="24"/>
      <c r="E21" s="116"/>
      <c r="F21" s="117"/>
      <c r="G21" s="117"/>
      <c r="H21" s="118"/>
    </row>
    <row r="22" spans="1:8" ht="25.5" customHeight="1" x14ac:dyDescent="0.3">
      <c r="A22" s="110" t="s">
        <v>7</v>
      </c>
      <c r="B22" s="111"/>
      <c r="C22" s="111"/>
      <c r="D22" s="111"/>
      <c r="E22" s="111"/>
      <c r="F22" s="111"/>
      <c r="G22" s="111"/>
      <c r="H22" s="112"/>
    </row>
    <row r="23" spans="1:8" ht="21" customHeight="1" x14ac:dyDescent="0.3">
      <c r="A23" s="113" t="s">
        <v>38</v>
      </c>
      <c r="B23" s="114"/>
      <c r="C23" s="115"/>
      <c r="D23" s="24"/>
      <c r="E23" s="116"/>
      <c r="F23" s="117"/>
      <c r="G23" s="117"/>
      <c r="H23" s="118"/>
    </row>
    <row r="24" spans="1:8" ht="25.5" customHeight="1" x14ac:dyDescent="0.3">
      <c r="A24" s="113" t="s">
        <v>39</v>
      </c>
      <c r="B24" s="114"/>
      <c r="C24" s="115"/>
      <c r="D24" s="24"/>
      <c r="E24" s="116"/>
      <c r="F24" s="117"/>
      <c r="G24" s="117"/>
      <c r="H24" s="118"/>
    </row>
    <row r="25" spans="1:8" ht="31.5" customHeight="1" x14ac:dyDescent="0.3">
      <c r="A25" s="113" t="s">
        <v>40</v>
      </c>
      <c r="B25" s="114"/>
      <c r="C25" s="115"/>
      <c r="D25" s="24"/>
      <c r="E25" s="18"/>
      <c r="F25" s="19"/>
      <c r="G25" s="19"/>
      <c r="H25" s="20"/>
    </row>
    <row r="26" spans="1:8" ht="21.75" customHeight="1" x14ac:dyDescent="0.3">
      <c r="A26" s="155" t="s">
        <v>8</v>
      </c>
      <c r="B26" s="155"/>
      <c r="C26" s="155"/>
      <c r="D26" s="155"/>
      <c r="E26" s="155"/>
      <c r="F26" s="155"/>
      <c r="G26" s="155"/>
      <c r="H26" s="156"/>
    </row>
    <row r="27" spans="1:8" ht="14.25" customHeight="1" x14ac:dyDescent="0.3">
      <c r="A27" s="153" t="s">
        <v>57</v>
      </c>
      <c r="B27" s="153"/>
      <c r="C27" s="153"/>
      <c r="D27" s="153"/>
      <c r="E27" s="153"/>
      <c r="F27" s="153"/>
      <c r="G27" s="153"/>
      <c r="H27" s="154"/>
    </row>
    <row r="28" spans="1:8" ht="15.6" customHeight="1" x14ac:dyDescent="0.3">
      <c r="A28" s="151" t="s">
        <v>58</v>
      </c>
      <c r="B28" s="151"/>
      <c r="C28" s="151"/>
      <c r="D28" s="151"/>
      <c r="E28" s="151"/>
      <c r="F28" s="151"/>
      <c r="G28" s="151"/>
      <c r="H28" s="152"/>
    </row>
    <row r="29" spans="1:8" ht="31.2" customHeight="1" x14ac:dyDescent="0.3">
      <c r="A29" s="95" t="s">
        <v>41</v>
      </c>
      <c r="B29" s="95"/>
      <c r="C29" s="95"/>
      <c r="D29" s="95"/>
      <c r="E29" s="95"/>
      <c r="F29" s="95"/>
      <c r="G29" s="95"/>
      <c r="H29" s="157"/>
    </row>
    <row r="30" spans="1:8" ht="13.5" customHeight="1" x14ac:dyDescent="0.3">
      <c r="A30" s="151" t="s">
        <v>59</v>
      </c>
      <c r="B30" s="151"/>
      <c r="C30" s="151"/>
      <c r="D30" s="151"/>
      <c r="E30" s="151"/>
      <c r="F30" s="151"/>
      <c r="G30" s="151"/>
      <c r="H30" s="152"/>
    </row>
    <row r="31" spans="1:8" ht="13.5" customHeight="1" x14ac:dyDescent="0.3">
      <c r="A31" s="21"/>
      <c r="B31" s="22"/>
      <c r="C31" s="22"/>
      <c r="D31" s="22"/>
      <c r="E31" s="22"/>
      <c r="F31" s="22"/>
      <c r="G31" s="22"/>
      <c r="H31" s="23"/>
    </row>
    <row r="32" spans="1:8" ht="45.75" customHeight="1" x14ac:dyDescent="0.3">
      <c r="A32" s="119" t="s">
        <v>26</v>
      </c>
      <c r="B32" s="148"/>
      <c r="C32" s="148"/>
      <c r="D32" s="148"/>
      <c r="E32" s="148"/>
      <c r="F32" s="148"/>
      <c r="G32" s="148"/>
      <c r="H32" s="149"/>
    </row>
    <row r="33" spans="1:18" ht="30.75" customHeight="1" x14ac:dyDescent="0.3">
      <c r="A33" s="119" t="s">
        <v>22</v>
      </c>
      <c r="B33" s="120"/>
      <c r="C33" s="150" t="s">
        <v>27</v>
      </c>
      <c r="D33" s="150"/>
      <c r="E33" s="150"/>
      <c r="F33" s="150"/>
      <c r="G33" s="150"/>
      <c r="H33" s="150"/>
    </row>
    <row r="34" spans="1:18" s="2" customFormat="1" ht="104.25" customHeight="1" x14ac:dyDescent="0.3">
      <c r="A34" s="29" t="s">
        <v>0</v>
      </c>
      <c r="B34" s="29" t="s">
        <v>3</v>
      </c>
      <c r="C34" s="29" t="s">
        <v>24</v>
      </c>
      <c r="D34" s="29" t="s">
        <v>44</v>
      </c>
      <c r="E34" s="29" t="s">
        <v>64</v>
      </c>
      <c r="F34" s="57" t="s">
        <v>45</v>
      </c>
      <c r="G34" s="57" t="s">
        <v>46</v>
      </c>
      <c r="H34" s="29" t="s">
        <v>47</v>
      </c>
    </row>
    <row r="35" spans="1:18" s="2" customFormat="1" x14ac:dyDescent="0.3">
      <c r="A35" s="30">
        <v>1</v>
      </c>
      <c r="B35" s="30">
        <v>2</v>
      </c>
      <c r="C35" s="30">
        <v>3</v>
      </c>
      <c r="D35" s="30">
        <v>4</v>
      </c>
      <c r="E35" s="30">
        <v>5</v>
      </c>
      <c r="F35" s="30">
        <v>6</v>
      </c>
      <c r="G35" s="30">
        <v>7</v>
      </c>
      <c r="H35" s="31">
        <v>8</v>
      </c>
    </row>
    <row r="36" spans="1:18" s="2" customFormat="1" ht="46.8" x14ac:dyDescent="0.3">
      <c r="A36" s="64" t="s">
        <v>61</v>
      </c>
      <c r="B36" s="91" t="s">
        <v>62</v>
      </c>
      <c r="C36" s="92"/>
      <c r="D36" s="92"/>
      <c r="E36" s="93"/>
      <c r="F36" s="92"/>
      <c r="G36" s="92"/>
      <c r="H36" s="94"/>
    </row>
    <row r="37" spans="1:18" s="2" customFormat="1" ht="17.25" customHeight="1" x14ac:dyDescent="0.3">
      <c r="A37" s="4" t="s">
        <v>4</v>
      </c>
      <c r="B37" s="32" t="s">
        <v>63</v>
      </c>
      <c r="C37" s="3" t="s">
        <v>2</v>
      </c>
      <c r="D37" s="60">
        <v>2</v>
      </c>
      <c r="E37" s="58">
        <v>6824.38</v>
      </c>
      <c r="F37" s="46">
        <v>0</v>
      </c>
      <c r="G37" s="47">
        <f>F37*1.21</f>
        <v>0</v>
      </c>
      <c r="H37" s="48">
        <f>D37*F37</f>
        <v>0</v>
      </c>
      <c r="K37" s="36"/>
      <c r="Q37" s="43"/>
      <c r="R37" s="40"/>
    </row>
    <row r="38" spans="1:18" s="2" customFormat="1" ht="16.5" customHeight="1" x14ac:dyDescent="0.3">
      <c r="A38" s="71" t="s">
        <v>65</v>
      </c>
      <c r="B38" s="72"/>
      <c r="C38" s="72"/>
      <c r="D38" s="72"/>
      <c r="E38" s="74"/>
      <c r="F38" s="72"/>
      <c r="G38" s="73"/>
      <c r="H38" s="49">
        <f>SUM(H37:H37)</f>
        <v>0</v>
      </c>
      <c r="I38" s="37"/>
      <c r="K38" s="38"/>
      <c r="R38" s="40"/>
    </row>
    <row r="39" spans="1:18" s="2" customFormat="1" ht="16.5" customHeight="1" x14ac:dyDescent="0.3">
      <c r="A39" s="71" t="s">
        <v>25</v>
      </c>
      <c r="B39" s="72"/>
      <c r="C39" s="72"/>
      <c r="D39" s="72"/>
      <c r="E39" s="72"/>
      <c r="F39" s="72"/>
      <c r="G39" s="73"/>
      <c r="H39" s="49">
        <f>H38*0.21</f>
        <v>0</v>
      </c>
    </row>
    <row r="40" spans="1:18" s="2" customFormat="1" ht="16.5" customHeight="1" x14ac:dyDescent="0.3">
      <c r="A40" s="80" t="s">
        <v>66</v>
      </c>
      <c r="B40" s="81"/>
      <c r="C40" s="81"/>
      <c r="D40" s="81"/>
      <c r="E40" s="81"/>
      <c r="F40" s="81"/>
      <c r="G40" s="82"/>
      <c r="H40" s="50">
        <f>H38+H39</f>
        <v>0</v>
      </c>
    </row>
    <row r="41" spans="1:18" s="2" customFormat="1" ht="57" customHeight="1" x14ac:dyDescent="0.3">
      <c r="A41" s="65" t="s">
        <v>67</v>
      </c>
      <c r="B41" s="158" t="s">
        <v>68</v>
      </c>
      <c r="C41" s="159"/>
      <c r="D41" s="159"/>
      <c r="E41" s="160"/>
      <c r="F41" s="159"/>
      <c r="G41" s="159"/>
      <c r="H41" s="161"/>
    </row>
    <row r="42" spans="1:18" s="2" customFormat="1" ht="16.5" customHeight="1" x14ac:dyDescent="0.3">
      <c r="A42" s="4" t="s">
        <v>28</v>
      </c>
      <c r="B42" s="32" t="s">
        <v>69</v>
      </c>
      <c r="C42" s="3" t="s">
        <v>1</v>
      </c>
      <c r="D42" s="61">
        <v>2</v>
      </c>
      <c r="E42" s="51">
        <v>3526.03</v>
      </c>
      <c r="F42" s="59">
        <v>0</v>
      </c>
      <c r="G42" s="59">
        <f>F42*1.21</f>
        <v>0</v>
      </c>
      <c r="H42" s="54">
        <f>D42*F42</f>
        <v>0</v>
      </c>
      <c r="I42" s="66"/>
      <c r="J42" s="36"/>
      <c r="K42" s="36"/>
    </row>
    <row r="43" spans="1:18" s="2" customFormat="1" ht="16.5" customHeight="1" x14ac:dyDescent="0.3">
      <c r="A43" s="71" t="s">
        <v>70</v>
      </c>
      <c r="B43" s="72"/>
      <c r="C43" s="72"/>
      <c r="D43" s="72"/>
      <c r="E43" s="74"/>
      <c r="F43" s="72"/>
      <c r="G43" s="73"/>
      <c r="H43" s="49">
        <f>SUM(H42:H42)</f>
        <v>0</v>
      </c>
      <c r="I43" s="37"/>
      <c r="J43" s="45"/>
      <c r="K43" s="38"/>
    </row>
    <row r="44" spans="1:18" s="2" customFormat="1" ht="16.5" customHeight="1" x14ac:dyDescent="0.3">
      <c r="A44" s="71" t="s">
        <v>25</v>
      </c>
      <c r="B44" s="72"/>
      <c r="C44" s="72"/>
      <c r="D44" s="72"/>
      <c r="E44" s="72"/>
      <c r="F44" s="72"/>
      <c r="G44" s="73"/>
      <c r="H44" s="49">
        <f>H43*0.21</f>
        <v>0</v>
      </c>
      <c r="I44" s="39"/>
      <c r="J44" s="39"/>
      <c r="K44" s="39"/>
    </row>
    <row r="45" spans="1:18" s="2" customFormat="1" ht="16.5" customHeight="1" x14ac:dyDescent="0.3">
      <c r="A45" s="80" t="s">
        <v>71</v>
      </c>
      <c r="B45" s="81"/>
      <c r="C45" s="81"/>
      <c r="D45" s="81"/>
      <c r="E45" s="81"/>
      <c r="F45" s="81"/>
      <c r="G45" s="82"/>
      <c r="H45" s="50">
        <f>H43+H44</f>
        <v>0</v>
      </c>
    </row>
    <row r="46" spans="1:18" s="2" customFormat="1" ht="47.4" customHeight="1" x14ac:dyDescent="0.3">
      <c r="A46" s="65" t="s">
        <v>72</v>
      </c>
      <c r="B46" s="158" t="s">
        <v>49</v>
      </c>
      <c r="C46" s="159"/>
      <c r="D46" s="159"/>
      <c r="E46" s="160"/>
      <c r="F46" s="159"/>
      <c r="G46" s="159"/>
      <c r="H46" s="161"/>
    </row>
    <row r="47" spans="1:18" s="2" customFormat="1" ht="18" customHeight="1" x14ac:dyDescent="0.3">
      <c r="A47" s="4" t="s">
        <v>29</v>
      </c>
      <c r="B47" s="35" t="s">
        <v>50</v>
      </c>
      <c r="C47" s="33" t="s">
        <v>1</v>
      </c>
      <c r="D47" s="60">
        <v>1</v>
      </c>
      <c r="E47" s="51">
        <v>1892.56</v>
      </c>
      <c r="F47" s="52">
        <v>0</v>
      </c>
      <c r="G47" s="53">
        <f t="shared" ref="G47:G52" si="0">F47*1.21</f>
        <v>0</v>
      </c>
      <c r="H47" s="55">
        <f t="shared" ref="H47:H52" si="1">D47*F47</f>
        <v>0</v>
      </c>
      <c r="I47" s="36"/>
    </row>
    <row r="48" spans="1:18" s="2" customFormat="1" ht="16.5" customHeight="1" x14ac:dyDescent="0.3">
      <c r="A48" s="71" t="s">
        <v>73</v>
      </c>
      <c r="B48" s="72"/>
      <c r="C48" s="72"/>
      <c r="D48" s="72"/>
      <c r="E48" s="74"/>
      <c r="F48" s="72"/>
      <c r="G48" s="73"/>
      <c r="H48" s="50">
        <f>SUM(H47:H47)</f>
        <v>0</v>
      </c>
      <c r="I48" s="38"/>
      <c r="J48" s="44"/>
      <c r="K48" s="37"/>
    </row>
    <row r="49" spans="1:11" s="2" customFormat="1" ht="16.5" customHeight="1" x14ac:dyDescent="0.3">
      <c r="A49" s="71" t="s">
        <v>25</v>
      </c>
      <c r="B49" s="72"/>
      <c r="C49" s="72"/>
      <c r="D49" s="72"/>
      <c r="E49" s="72"/>
      <c r="F49" s="72"/>
      <c r="G49" s="73"/>
      <c r="H49" s="50">
        <f>H48*0.21</f>
        <v>0</v>
      </c>
      <c r="I49" s="39"/>
      <c r="K49" s="39"/>
    </row>
    <row r="50" spans="1:11" s="2" customFormat="1" ht="16.5" customHeight="1" x14ac:dyDescent="0.3">
      <c r="A50" s="80" t="s">
        <v>74</v>
      </c>
      <c r="B50" s="81"/>
      <c r="C50" s="81"/>
      <c r="D50" s="81"/>
      <c r="E50" s="81"/>
      <c r="F50" s="81"/>
      <c r="G50" s="82"/>
      <c r="H50" s="50">
        <f>H48+H49</f>
        <v>0</v>
      </c>
    </row>
    <row r="51" spans="1:11" s="2" customFormat="1" ht="49.8" customHeight="1" x14ac:dyDescent="0.3">
      <c r="A51" s="65" t="s">
        <v>75</v>
      </c>
      <c r="B51" s="162" t="s">
        <v>76</v>
      </c>
      <c r="C51" s="162"/>
      <c r="D51" s="162"/>
      <c r="E51" s="163"/>
      <c r="F51" s="162"/>
      <c r="G51" s="162"/>
      <c r="H51" s="162"/>
    </row>
    <row r="52" spans="1:11" s="2" customFormat="1" ht="18" customHeight="1" x14ac:dyDescent="0.3">
      <c r="A52" s="28" t="s">
        <v>30</v>
      </c>
      <c r="B52" s="35" t="s">
        <v>53</v>
      </c>
      <c r="C52" s="34" t="s">
        <v>1</v>
      </c>
      <c r="D52" s="60">
        <v>2</v>
      </c>
      <c r="E52" s="51">
        <v>647.11</v>
      </c>
      <c r="F52" s="52">
        <v>0</v>
      </c>
      <c r="G52" s="53">
        <f t="shared" si="0"/>
        <v>0</v>
      </c>
      <c r="H52" s="54">
        <f t="shared" si="1"/>
        <v>0</v>
      </c>
      <c r="J52" s="36"/>
      <c r="K52" s="36"/>
    </row>
    <row r="53" spans="1:11" s="2" customFormat="1" ht="16.5" customHeight="1" x14ac:dyDescent="0.3">
      <c r="A53" s="71" t="s">
        <v>77</v>
      </c>
      <c r="B53" s="72"/>
      <c r="C53" s="72"/>
      <c r="D53" s="72"/>
      <c r="E53" s="74"/>
      <c r="F53" s="72"/>
      <c r="G53" s="73"/>
      <c r="H53" s="50">
        <f>SUM(H52:H52)</f>
        <v>0</v>
      </c>
      <c r="I53" s="37"/>
      <c r="J53" s="45"/>
      <c r="K53" s="38"/>
    </row>
    <row r="54" spans="1:11" s="2" customFormat="1" ht="16.5" customHeight="1" x14ac:dyDescent="0.3">
      <c r="A54" s="71" t="s">
        <v>25</v>
      </c>
      <c r="B54" s="72"/>
      <c r="C54" s="72"/>
      <c r="D54" s="72"/>
      <c r="E54" s="72"/>
      <c r="F54" s="72"/>
      <c r="G54" s="73"/>
      <c r="H54" s="50">
        <f>H53*0.21</f>
        <v>0</v>
      </c>
      <c r="I54" s="39"/>
      <c r="K54" s="39"/>
    </row>
    <row r="55" spans="1:11" s="2" customFormat="1" ht="16.5" customHeight="1" x14ac:dyDescent="0.3">
      <c r="A55" s="80" t="s">
        <v>78</v>
      </c>
      <c r="B55" s="81"/>
      <c r="C55" s="81"/>
      <c r="D55" s="81"/>
      <c r="E55" s="81"/>
      <c r="F55" s="81"/>
      <c r="G55" s="82"/>
      <c r="H55" s="50">
        <f>H53+H54</f>
        <v>0</v>
      </c>
    </row>
    <row r="56" spans="1:11" s="2" customFormat="1" ht="49.2" customHeight="1" x14ac:dyDescent="0.3">
      <c r="A56" s="65" t="s">
        <v>79</v>
      </c>
      <c r="B56" s="78" t="s">
        <v>80</v>
      </c>
      <c r="C56" s="78"/>
      <c r="D56" s="78"/>
      <c r="E56" s="79"/>
      <c r="F56" s="78"/>
      <c r="G56" s="78"/>
      <c r="H56" s="78"/>
    </row>
    <row r="57" spans="1:11" s="2" customFormat="1" ht="16.5" customHeight="1" x14ac:dyDescent="0.3">
      <c r="A57" s="28" t="s">
        <v>52</v>
      </c>
      <c r="B57" s="35" t="s">
        <v>81</v>
      </c>
      <c r="C57" s="34" t="s">
        <v>1</v>
      </c>
      <c r="D57" s="60">
        <v>1</v>
      </c>
      <c r="E57" s="69">
        <v>4350.41</v>
      </c>
      <c r="F57" s="52">
        <v>0</v>
      </c>
      <c r="G57" s="53">
        <f t="shared" ref="G57" si="2">F57*1.21</f>
        <v>0</v>
      </c>
      <c r="H57" s="54">
        <f t="shared" ref="H57" si="3">D57*F57</f>
        <v>0</v>
      </c>
    </row>
    <row r="58" spans="1:11" s="2" customFormat="1" ht="16.5" customHeight="1" x14ac:dyDescent="0.3">
      <c r="A58" s="71" t="s">
        <v>86</v>
      </c>
      <c r="B58" s="72"/>
      <c r="C58" s="72"/>
      <c r="D58" s="72"/>
      <c r="E58" s="74"/>
      <c r="F58" s="72"/>
      <c r="G58" s="73"/>
      <c r="H58" s="50">
        <f>SUM(H57:H57)</f>
        <v>0</v>
      </c>
    </row>
    <row r="59" spans="1:11" s="2" customFormat="1" ht="16.5" customHeight="1" x14ac:dyDescent="0.3">
      <c r="A59" s="71" t="s">
        <v>25</v>
      </c>
      <c r="B59" s="72"/>
      <c r="C59" s="72"/>
      <c r="D59" s="72"/>
      <c r="E59" s="72"/>
      <c r="F59" s="72"/>
      <c r="G59" s="73"/>
      <c r="H59" s="50">
        <f>H58*0.21</f>
        <v>0</v>
      </c>
    </row>
    <row r="60" spans="1:11" s="2" customFormat="1" ht="16.5" customHeight="1" x14ac:dyDescent="0.3">
      <c r="A60" s="80" t="s">
        <v>87</v>
      </c>
      <c r="B60" s="81"/>
      <c r="C60" s="81"/>
      <c r="D60" s="81"/>
      <c r="E60" s="81"/>
      <c r="F60" s="81"/>
      <c r="G60" s="82"/>
      <c r="H60" s="50">
        <f>H58+H59</f>
        <v>0</v>
      </c>
    </row>
    <row r="61" spans="1:11" s="2" customFormat="1" ht="51" customHeight="1" x14ac:dyDescent="0.3">
      <c r="A61" s="64" t="s">
        <v>82</v>
      </c>
      <c r="B61" s="91" t="s">
        <v>51</v>
      </c>
      <c r="C61" s="92"/>
      <c r="D61" s="92"/>
      <c r="E61" s="93"/>
      <c r="F61" s="92"/>
      <c r="G61" s="92"/>
      <c r="H61" s="94"/>
    </row>
    <row r="62" spans="1:11" s="2" customFormat="1" ht="16.5" customHeight="1" x14ac:dyDescent="0.3">
      <c r="A62" s="4" t="s">
        <v>54</v>
      </c>
      <c r="B62" s="32" t="s">
        <v>83</v>
      </c>
      <c r="C62" s="3" t="s">
        <v>2</v>
      </c>
      <c r="D62" s="60">
        <v>4</v>
      </c>
      <c r="E62" s="70">
        <v>837.19</v>
      </c>
      <c r="F62" s="46">
        <v>0</v>
      </c>
      <c r="G62" s="47">
        <f>F62*1.21</f>
        <v>0</v>
      </c>
      <c r="H62" s="48">
        <f>D62*F62</f>
        <v>0</v>
      </c>
    </row>
    <row r="63" spans="1:11" s="2" customFormat="1" ht="16.5" customHeight="1" x14ac:dyDescent="0.3">
      <c r="A63" s="4" t="s">
        <v>55</v>
      </c>
      <c r="B63" s="32" t="s">
        <v>84</v>
      </c>
      <c r="C63" s="3" t="s">
        <v>2</v>
      </c>
      <c r="D63" s="60">
        <v>2</v>
      </c>
      <c r="E63" s="70">
        <v>735.54</v>
      </c>
      <c r="F63" s="46">
        <v>0</v>
      </c>
      <c r="G63" s="47">
        <f t="shared" ref="G63" si="4">F63*1.21</f>
        <v>0</v>
      </c>
      <c r="H63" s="48">
        <f t="shared" ref="H63" si="5">D63*F63</f>
        <v>0</v>
      </c>
    </row>
    <row r="64" spans="1:11" s="2" customFormat="1" ht="16.5" customHeight="1" x14ac:dyDescent="0.3">
      <c r="A64" s="71" t="s">
        <v>85</v>
      </c>
      <c r="B64" s="72"/>
      <c r="C64" s="72"/>
      <c r="D64" s="72"/>
      <c r="E64" s="74"/>
      <c r="F64" s="72"/>
      <c r="G64" s="73"/>
      <c r="H64" s="49">
        <f>SUM(H62:H63)</f>
        <v>0</v>
      </c>
    </row>
    <row r="65" spans="1:10" s="2" customFormat="1" ht="16.5" customHeight="1" x14ac:dyDescent="0.3">
      <c r="A65" s="71" t="s">
        <v>25</v>
      </c>
      <c r="B65" s="72"/>
      <c r="C65" s="72"/>
      <c r="D65" s="72"/>
      <c r="E65" s="72"/>
      <c r="F65" s="72"/>
      <c r="G65" s="73"/>
      <c r="H65" s="49">
        <f>H64*0.21</f>
        <v>0</v>
      </c>
    </row>
    <row r="66" spans="1:10" s="2" customFormat="1" ht="16.5" customHeight="1" x14ac:dyDescent="0.3">
      <c r="A66" s="80" t="s">
        <v>88</v>
      </c>
      <c r="B66" s="81"/>
      <c r="C66" s="81"/>
      <c r="D66" s="81"/>
      <c r="E66" s="81"/>
      <c r="F66" s="81"/>
      <c r="G66" s="82"/>
      <c r="H66" s="50">
        <f>H64+H65</f>
        <v>0</v>
      </c>
    </row>
    <row r="67" spans="1:10" s="2" customFormat="1" ht="16.5" customHeight="1" x14ac:dyDescent="0.3">
      <c r="A67" s="62"/>
      <c r="B67" s="62"/>
      <c r="C67" s="62"/>
      <c r="D67" s="62"/>
      <c r="E67" s="62"/>
      <c r="F67" s="62"/>
      <c r="G67" s="62"/>
      <c r="H67" s="63"/>
    </row>
    <row r="68" spans="1:10" ht="52.5" customHeight="1" x14ac:dyDescent="0.3">
      <c r="A68" s="83" t="s">
        <v>48</v>
      </c>
      <c r="B68" s="84"/>
      <c r="C68" s="84"/>
      <c r="D68" s="84"/>
      <c r="E68" s="84"/>
      <c r="F68" s="84"/>
      <c r="G68" s="84"/>
      <c r="H68" s="84"/>
    </row>
    <row r="69" spans="1:10" ht="31.5" customHeight="1" x14ac:dyDescent="0.3">
      <c r="A69" s="165" t="s">
        <v>93</v>
      </c>
      <c r="B69" s="165"/>
      <c r="C69" s="165"/>
      <c r="D69" s="165"/>
      <c r="E69" s="165"/>
      <c r="F69" s="165"/>
      <c r="G69" s="165"/>
      <c r="H69" s="165"/>
      <c r="J69" s="27"/>
    </row>
    <row r="70" spans="1:10" ht="51" customHeight="1" x14ac:dyDescent="0.3">
      <c r="A70" s="85" t="s">
        <v>56</v>
      </c>
      <c r="B70" s="85"/>
      <c r="C70" s="85"/>
      <c r="D70" s="85"/>
      <c r="E70" s="85"/>
      <c r="F70" s="85"/>
      <c r="G70" s="85"/>
      <c r="H70" s="85"/>
      <c r="J70" s="27"/>
    </row>
    <row r="71" spans="1:10" ht="25.5" customHeight="1" x14ac:dyDescent="0.3">
      <c r="A71" s="41"/>
      <c r="B71" s="41"/>
      <c r="C71" s="41"/>
      <c r="D71" s="41"/>
      <c r="E71" s="41"/>
      <c r="F71" s="41"/>
      <c r="G71" s="41"/>
      <c r="H71" s="41"/>
      <c r="J71" s="27"/>
    </row>
    <row r="72" spans="1:10" s="6" customFormat="1" ht="16.5" customHeight="1" x14ac:dyDescent="0.3">
      <c r="A72" s="42"/>
      <c r="B72" s="89" t="s">
        <v>12</v>
      </c>
      <c r="C72" s="89"/>
      <c r="D72" s="89"/>
      <c r="E72" s="89"/>
      <c r="F72" s="89"/>
      <c r="G72" s="89"/>
      <c r="H72" s="90"/>
    </row>
    <row r="73" spans="1:10" s="6" customFormat="1" ht="54" customHeight="1" x14ac:dyDescent="0.25">
      <c r="A73" s="15" t="s">
        <v>13</v>
      </c>
      <c r="B73" s="86" t="s">
        <v>14</v>
      </c>
      <c r="C73" s="87"/>
      <c r="D73" s="87"/>
      <c r="E73" s="87"/>
      <c r="F73" s="88"/>
      <c r="G73" s="15" t="s">
        <v>15</v>
      </c>
      <c r="H73" s="67" t="s">
        <v>90</v>
      </c>
    </row>
    <row r="74" spans="1:10" s="6" customFormat="1" ht="15.75" customHeight="1" x14ac:dyDescent="0.25">
      <c r="A74" s="16"/>
      <c r="B74" s="166" t="s">
        <v>95</v>
      </c>
      <c r="C74" s="76"/>
      <c r="D74" s="76"/>
      <c r="E74" s="76"/>
      <c r="F74" s="77"/>
      <c r="G74" s="25"/>
      <c r="H74" s="16"/>
    </row>
    <row r="75" spans="1:10" s="6" customFormat="1" ht="15.75" customHeight="1" x14ac:dyDescent="0.25">
      <c r="A75" s="16"/>
      <c r="B75" s="167" t="s">
        <v>100</v>
      </c>
      <c r="C75" s="173"/>
      <c r="D75" s="173"/>
      <c r="E75" s="173"/>
      <c r="F75" s="174"/>
      <c r="G75" s="26"/>
      <c r="H75" s="16"/>
    </row>
    <row r="76" spans="1:10" s="6" customFormat="1" ht="15.75" customHeight="1" x14ac:dyDescent="0.25">
      <c r="A76" s="16"/>
      <c r="B76" s="75" t="s">
        <v>96</v>
      </c>
      <c r="C76" s="76"/>
      <c r="D76" s="76"/>
      <c r="E76" s="76"/>
      <c r="F76" s="77"/>
      <c r="G76" s="26"/>
      <c r="H76" s="16"/>
    </row>
    <row r="77" spans="1:10" s="6" customFormat="1" ht="15.75" customHeight="1" x14ac:dyDescent="0.25">
      <c r="A77" s="16"/>
      <c r="B77" s="75" t="s">
        <v>97</v>
      </c>
      <c r="C77" s="76"/>
      <c r="D77" s="76"/>
      <c r="E77" s="76"/>
      <c r="F77" s="77"/>
      <c r="G77" s="26"/>
      <c r="H77" s="16"/>
    </row>
    <row r="78" spans="1:10" s="6" customFormat="1" ht="15.75" customHeight="1" x14ac:dyDescent="0.25">
      <c r="A78" s="16"/>
      <c r="B78" s="75" t="s">
        <v>98</v>
      </c>
      <c r="C78" s="76"/>
      <c r="D78" s="76"/>
      <c r="E78" s="76"/>
      <c r="F78" s="77"/>
      <c r="G78" s="26"/>
      <c r="H78" s="16"/>
    </row>
    <row r="79" spans="1:10" s="6" customFormat="1" ht="15.75" customHeight="1" x14ac:dyDescent="0.25">
      <c r="A79" s="16"/>
      <c r="B79" s="167" t="s">
        <v>99</v>
      </c>
      <c r="C79" s="168"/>
      <c r="D79" s="168"/>
      <c r="E79" s="168"/>
      <c r="F79" s="169"/>
      <c r="G79" s="68"/>
      <c r="H79" s="16"/>
    </row>
    <row r="80" spans="1:10" s="6" customFormat="1" ht="15.75" customHeight="1" x14ac:dyDescent="0.25">
      <c r="A80" s="16"/>
      <c r="B80" s="170" t="s">
        <v>102</v>
      </c>
      <c r="C80" s="171"/>
      <c r="D80" s="171"/>
      <c r="E80" s="171"/>
      <c r="F80" s="172"/>
      <c r="G80" s="68"/>
      <c r="H80" s="16"/>
    </row>
    <row r="81" spans="1:8" s="6" customFormat="1" ht="15.75" customHeight="1" x14ac:dyDescent="0.25">
      <c r="A81" s="16"/>
      <c r="B81" s="75"/>
      <c r="C81" s="76"/>
      <c r="D81" s="76"/>
      <c r="E81" s="76"/>
      <c r="F81" s="77"/>
      <c r="G81" s="26"/>
      <c r="H81" s="16"/>
    </row>
    <row r="82" spans="1:8" s="7" customFormat="1" ht="18.75" customHeight="1" x14ac:dyDescent="0.3">
      <c r="A82" s="96" t="s">
        <v>31</v>
      </c>
      <c r="B82" s="97"/>
      <c r="C82" s="97"/>
      <c r="D82" s="97"/>
      <c r="E82" s="97"/>
      <c r="F82" s="97"/>
      <c r="G82" s="97"/>
      <c r="H82" s="97"/>
    </row>
    <row r="83" spans="1:8" s="7" customFormat="1" ht="18.75" customHeight="1" x14ac:dyDescent="0.25">
      <c r="A83" s="98" t="s">
        <v>101</v>
      </c>
      <c r="B83" s="98"/>
      <c r="C83" s="98"/>
      <c r="D83" s="98"/>
      <c r="E83" s="98"/>
      <c r="F83" s="98"/>
      <c r="G83" s="98"/>
      <c r="H83" s="98"/>
    </row>
    <row r="84" spans="1:8" s="7" customFormat="1" ht="18.75" customHeight="1" x14ac:dyDescent="0.25">
      <c r="A84" s="98"/>
      <c r="B84" s="98"/>
      <c r="C84" s="98"/>
      <c r="D84" s="98"/>
      <c r="E84" s="98"/>
      <c r="F84" s="98"/>
      <c r="G84" s="98"/>
      <c r="H84" s="98"/>
    </row>
    <row r="85" spans="1:8" s="7" customFormat="1" ht="11.4" customHeight="1" x14ac:dyDescent="0.25">
      <c r="A85" s="98"/>
      <c r="B85" s="98"/>
      <c r="C85" s="98"/>
      <c r="D85" s="98"/>
      <c r="E85" s="98"/>
      <c r="F85" s="98"/>
      <c r="G85" s="98"/>
      <c r="H85" s="98"/>
    </row>
    <row r="86" spans="1:8" s="56" customFormat="1" ht="33" customHeight="1" x14ac:dyDescent="0.3">
      <c r="A86" s="98" t="s">
        <v>60</v>
      </c>
      <c r="B86" s="98"/>
      <c r="C86" s="98"/>
      <c r="D86" s="98"/>
      <c r="E86" s="98"/>
      <c r="F86" s="98"/>
      <c r="G86" s="98"/>
      <c r="H86" s="98"/>
    </row>
    <row r="87" spans="1:8" s="56" customFormat="1" ht="51.75" customHeight="1" x14ac:dyDescent="0.3">
      <c r="A87" s="98" t="s">
        <v>94</v>
      </c>
      <c r="B87" s="98"/>
      <c r="C87" s="98"/>
      <c r="D87" s="98"/>
      <c r="E87" s="98"/>
      <c r="F87" s="98"/>
      <c r="G87" s="98"/>
      <c r="H87" s="98"/>
    </row>
    <row r="88" spans="1:8" s="7" customFormat="1" ht="42.75" customHeight="1" x14ac:dyDescent="0.3">
      <c r="A88" s="95" t="s">
        <v>19</v>
      </c>
      <c r="B88" s="95"/>
      <c r="C88" s="95"/>
      <c r="D88" s="95"/>
      <c r="E88" s="95"/>
      <c r="F88" s="95"/>
      <c r="G88" s="95"/>
      <c r="H88" s="95"/>
    </row>
    <row r="89" spans="1:8" s="7" customFormat="1" ht="52.5" customHeight="1" x14ac:dyDescent="0.25">
      <c r="A89" s="15" t="s">
        <v>13</v>
      </c>
      <c r="B89" s="86" t="s">
        <v>16</v>
      </c>
      <c r="C89" s="87"/>
      <c r="D89" s="87"/>
      <c r="E89" s="87"/>
      <c r="F89" s="87"/>
      <c r="G89" s="87"/>
      <c r="H89" s="101"/>
    </row>
    <row r="90" spans="1:8" s="6" customFormat="1" ht="15" customHeight="1" x14ac:dyDescent="0.25">
      <c r="A90" s="16"/>
      <c r="B90" s="102"/>
      <c r="C90" s="103"/>
      <c r="D90" s="103"/>
      <c r="E90" s="103"/>
      <c r="F90" s="103"/>
      <c r="G90" s="103"/>
      <c r="H90" s="101"/>
    </row>
    <row r="91" spans="1:8" s="6" customFormat="1" ht="15" customHeight="1" x14ac:dyDescent="0.25">
      <c r="A91" s="16"/>
      <c r="B91" s="102"/>
      <c r="C91" s="104"/>
      <c r="D91" s="104"/>
      <c r="E91" s="104"/>
      <c r="F91" s="104"/>
      <c r="G91" s="104"/>
      <c r="H91" s="101"/>
    </row>
    <row r="92" spans="1:8" s="6" customFormat="1" ht="15" customHeight="1" x14ac:dyDescent="0.25">
      <c r="A92" s="16"/>
      <c r="B92" s="102"/>
      <c r="C92" s="104"/>
      <c r="D92" s="104"/>
      <c r="E92" s="104"/>
      <c r="F92" s="104"/>
      <c r="G92" s="104"/>
      <c r="H92" s="101"/>
    </row>
    <row r="93" spans="1:8" s="6" customFormat="1" ht="13.5" customHeight="1" x14ac:dyDescent="0.25">
      <c r="A93" s="16"/>
      <c r="B93" s="102"/>
      <c r="C93" s="104"/>
      <c r="D93" s="104"/>
      <c r="E93" s="104"/>
      <c r="F93" s="104"/>
      <c r="G93" s="104"/>
      <c r="H93" s="101"/>
    </row>
    <row r="94" spans="1:8" s="7" customFormat="1" ht="117" customHeight="1" x14ac:dyDescent="0.25">
      <c r="A94" s="108" t="s">
        <v>89</v>
      </c>
      <c r="B94" s="108"/>
      <c r="C94" s="108"/>
      <c r="D94" s="108"/>
      <c r="E94" s="108"/>
      <c r="F94" s="108"/>
      <c r="G94" s="108"/>
      <c r="H94" s="108"/>
    </row>
    <row r="95" spans="1:8" s="7" customFormat="1" ht="27.75" customHeight="1" x14ac:dyDescent="0.25">
      <c r="A95" s="109"/>
      <c r="B95" s="109"/>
      <c r="C95" s="109"/>
      <c r="D95" s="109"/>
      <c r="E95" s="109"/>
      <c r="F95" s="109"/>
      <c r="G95" s="109"/>
      <c r="H95" s="109"/>
    </row>
    <row r="96" spans="1:8" s="6" customFormat="1" ht="15.75" customHeight="1" x14ac:dyDescent="0.3">
      <c r="A96" s="105"/>
      <c r="B96" s="106"/>
      <c r="C96" s="106"/>
      <c r="D96" s="106"/>
      <c r="E96" s="106"/>
      <c r="F96" s="106"/>
      <c r="G96" s="106"/>
      <c r="H96" s="107"/>
    </row>
    <row r="97" spans="1:8" s="6" customFormat="1" ht="27" customHeight="1" x14ac:dyDescent="0.3">
      <c r="A97" s="14"/>
      <c r="B97" s="100" t="s">
        <v>23</v>
      </c>
      <c r="C97" s="100"/>
      <c r="D97" s="100"/>
      <c r="E97" s="100"/>
      <c r="F97" s="17" t="s">
        <v>17</v>
      </c>
      <c r="G97" s="99" t="s">
        <v>18</v>
      </c>
      <c r="H97" s="99"/>
    </row>
    <row r="98" spans="1:8" x14ac:dyDescent="0.3">
      <c r="A98" s="12"/>
      <c r="B98" s="12"/>
      <c r="C98" s="12"/>
      <c r="D98" s="12"/>
      <c r="E98" s="12"/>
      <c r="F98" s="12"/>
      <c r="G98" s="12"/>
      <c r="H98" s="13"/>
    </row>
    <row r="99" spans="1:8" x14ac:dyDescent="0.3">
      <c r="A99" s="12"/>
      <c r="B99" s="12"/>
      <c r="C99" s="12"/>
      <c r="D99" s="12"/>
      <c r="E99" s="12"/>
      <c r="F99" s="12"/>
      <c r="G99" s="12"/>
      <c r="H99" s="13"/>
    </row>
  </sheetData>
  <protectedRanges>
    <protectedRange sqref="A14:B22" name="Diapazonas8"/>
    <protectedRange sqref="A31:B33 A23:B25" name="Diapazonas8_1"/>
    <protectedRange sqref="H96" name="Diapazonas12"/>
    <protectedRange sqref="B96:D96" name="Diapazonas10"/>
    <protectedRange sqref="B72:D93 A94:A95 C94:D95" name="Diapazonas9"/>
    <protectedRange sqref="E42" name="Diapazonas1_1"/>
    <protectedRange sqref="E47" name="Diapazonas1_2"/>
    <protectedRange sqref="E52 E57" name="Diapazonas1_3"/>
    <protectedRange sqref="E37 E62:E63" name="Diapazonas1_4"/>
  </protectedRanges>
  <mergeCells count="90">
    <mergeCell ref="B51:H51"/>
    <mergeCell ref="E21:H21"/>
    <mergeCell ref="B79:F79"/>
    <mergeCell ref="A25:C25"/>
    <mergeCell ref="A38:G38"/>
    <mergeCell ref="A39:G39"/>
    <mergeCell ref="A40:G40"/>
    <mergeCell ref="B46:H46"/>
    <mergeCell ref="A1:H1"/>
    <mergeCell ref="A32:H32"/>
    <mergeCell ref="C33:H33"/>
    <mergeCell ref="A17:C17"/>
    <mergeCell ref="A18:C18"/>
    <mergeCell ref="A19:C19"/>
    <mergeCell ref="E19:H19"/>
    <mergeCell ref="A28:H28"/>
    <mergeCell ref="A24:C24"/>
    <mergeCell ref="E24:H24"/>
    <mergeCell ref="A20:C20"/>
    <mergeCell ref="E20:H20"/>
    <mergeCell ref="A27:H27"/>
    <mergeCell ref="A26:H26"/>
    <mergeCell ref="A29:H29"/>
    <mergeCell ref="A21:C21"/>
    <mergeCell ref="G2:H2"/>
    <mergeCell ref="A14:C14"/>
    <mergeCell ref="E14:H14"/>
    <mergeCell ref="E16:H16"/>
    <mergeCell ref="A16:C16"/>
    <mergeCell ref="A3:H3"/>
    <mergeCell ref="A4:H4"/>
    <mergeCell ref="A5:H5"/>
    <mergeCell ref="A6:H6"/>
    <mergeCell ref="A7:H7"/>
    <mergeCell ref="A8:H8"/>
    <mergeCell ref="A10:H10"/>
    <mergeCell ref="A11:H11"/>
    <mergeCell ref="A12:H12"/>
    <mergeCell ref="A13:H13"/>
    <mergeCell ref="A15:C15"/>
    <mergeCell ref="A55:G55"/>
    <mergeCell ref="A22:H22"/>
    <mergeCell ref="A23:C23"/>
    <mergeCell ref="E23:H23"/>
    <mergeCell ref="A54:G54"/>
    <mergeCell ref="A33:B33"/>
    <mergeCell ref="A44:G44"/>
    <mergeCell ref="A43:G43"/>
    <mergeCell ref="A45:G45"/>
    <mergeCell ref="A48:G48"/>
    <mergeCell ref="A49:G49"/>
    <mergeCell ref="A50:G50"/>
    <mergeCell ref="A53:G53"/>
    <mergeCell ref="B41:H41"/>
    <mergeCell ref="A30:H30"/>
    <mergeCell ref="B36:H36"/>
    <mergeCell ref="G97:H97"/>
    <mergeCell ref="B97:E97"/>
    <mergeCell ref="B89:H89"/>
    <mergeCell ref="B90:H90"/>
    <mergeCell ref="B91:H91"/>
    <mergeCell ref="B92:H92"/>
    <mergeCell ref="A96:H96"/>
    <mergeCell ref="B93:H93"/>
    <mergeCell ref="A94:H94"/>
    <mergeCell ref="A95:H95"/>
    <mergeCell ref="B77:F77"/>
    <mergeCell ref="A66:G66"/>
    <mergeCell ref="B61:H61"/>
    <mergeCell ref="A88:H88"/>
    <mergeCell ref="A82:H82"/>
    <mergeCell ref="A87:H87"/>
    <mergeCell ref="A86:H86"/>
    <mergeCell ref="A83:H85"/>
    <mergeCell ref="A65:G65"/>
    <mergeCell ref="A64:G64"/>
    <mergeCell ref="B81:F81"/>
    <mergeCell ref="B56:H56"/>
    <mergeCell ref="A58:G58"/>
    <mergeCell ref="A59:G59"/>
    <mergeCell ref="A60:G60"/>
    <mergeCell ref="B78:F78"/>
    <mergeCell ref="A69:H69"/>
    <mergeCell ref="A68:H68"/>
    <mergeCell ref="A70:H70"/>
    <mergeCell ref="B73:F73"/>
    <mergeCell ref="B72:H72"/>
    <mergeCell ref="B74:F74"/>
    <mergeCell ref="B75:F75"/>
    <mergeCell ref="B76:F76"/>
  </mergeCells>
  <pageMargins left="0.9055118110236221" right="0.11811023622047245" top="0.74803149606299213" bottom="0.74803149606299213" header="0.31496062992125984" footer="0.31496062992125984"/>
  <pageSetup paperSize="9" scale="7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KAM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RIST</dc:creator>
  <cp:lastModifiedBy>Windows User</cp:lastModifiedBy>
  <cp:lastPrinted>2020-04-23T12:50:26Z</cp:lastPrinted>
  <dcterms:created xsi:type="dcterms:W3CDTF">2018-04-06T08:05:55Z</dcterms:created>
  <dcterms:modified xsi:type="dcterms:W3CDTF">2025-07-09T10:41:19Z</dcterms:modified>
</cp:coreProperties>
</file>